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66925"/>
  <mc:AlternateContent xmlns:mc="http://schemas.openxmlformats.org/markup-compatibility/2006">
    <mc:Choice Requires="x15">
      <x15ac:absPath xmlns:x15ac="http://schemas.microsoft.com/office/spreadsheetml/2010/11/ac" url="https://wvsholding-my.sharepoint.com/personal/jsmit_helix_nl/Documents/A3 - Projecten/gemeente Schiedam/C - PvE EW OH met Bijlagen/"/>
    </mc:Choice>
  </mc:AlternateContent>
  <xr:revisionPtr revIDLastSave="219" documentId="13_ncr:1_{7AD4861E-6727-40C2-83A2-9458E6441DFA}" xr6:coauthVersionLast="47" xr6:coauthVersionMax="47" xr10:uidLastSave="{F73B6822-EDE6-4A7C-B559-429688CD8398}"/>
  <bookViews>
    <workbookView xWindow="-19310" yWindow="-30" windowWidth="19420" windowHeight="10300" xr2:uid="{00000000-000D-0000-FFFF-FFFF00000000}"/>
  </bookViews>
  <sheets>
    <sheet name="KPI_Niveaus_Alg. Beh. en Uitv." sheetId="1" r:id="rId1"/>
    <sheet name="KPI_Niveaus_Uitvoeringseisen OH" sheetId="4" r:id="rId2"/>
    <sheet name="D KPI_Beh. Kosten, Kwal, Samw. " sheetId="5" r:id="rId3"/>
  </sheets>
  <definedNames>
    <definedName name="_xlnm.Print_Area" localSheetId="2">'D KPI_Beh. Kosten, Kwal, Samw. '!$B$1:$Z$12</definedName>
    <definedName name="_xlnm.Print_Area" localSheetId="0">'KPI_Niveaus_Alg. Beh. en Uitv.'!$B$1:$Z$15</definedName>
    <definedName name="_xlnm.Print_Area" localSheetId="1">'KPI_Niveaus_Uitvoeringseisen OH'!$B$4:$Z$45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5" l="1"/>
  <c r="B1" i="1" l="1"/>
  <c r="B3" i="1"/>
</calcChain>
</file>

<file path=xl/sharedStrings.xml><?xml version="1.0" encoding="utf-8"?>
<sst xmlns="http://schemas.openxmlformats.org/spreadsheetml/2006/main" count="558" uniqueCount="232">
  <si>
    <t xml:space="preserve">Toetsen van de prestaties (audit): GROEN = Voldoende ORANJE = Niet voldoende ROOD = Onvoldoende </t>
  </si>
  <si>
    <t>Q1</t>
  </si>
  <si>
    <t>Q2</t>
  </si>
  <si>
    <t>Q3</t>
  </si>
  <si>
    <t>Q4</t>
  </si>
  <si>
    <t>KSF Onderdeel</t>
  </si>
  <si>
    <t>PI</t>
  </si>
  <si>
    <t>Resultaatgebied</t>
  </si>
  <si>
    <t>Doelstelling</t>
  </si>
  <si>
    <t>KPI (Norm)</t>
  </si>
  <si>
    <t>Toelichting</t>
  </si>
  <si>
    <t>Meetsysteem</t>
  </si>
  <si>
    <t xml:space="preserve">Meetmethodiek </t>
  </si>
  <si>
    <t>Wie levert aan</t>
  </si>
  <si>
    <t>Frequentie</t>
  </si>
  <si>
    <t>Forum</t>
  </si>
  <si>
    <t>Belang in %</t>
  </si>
  <si>
    <t>Doel</t>
  </si>
  <si>
    <t>Hersteltermijn</t>
  </si>
  <si>
    <t>Opmerking</t>
  </si>
  <si>
    <t>A. 6 	ALGEMENE BEHEERTAKEN EN UITVOERINGSEISEN</t>
  </si>
  <si>
    <t>PI A-1</t>
  </si>
  <si>
    <t>Rapportage</t>
  </si>
  <si>
    <t>Uitstekende dienstverlening</t>
  </si>
  <si>
    <t xml:space="preserve">Rapportages dienen 100% volledig te zijn en tijdig (binnen 1 maand) digitaal (online) beschikbaar voor Opdrachtgever.
</t>
  </si>
  <si>
    <t xml:space="preserve">Wanneer deze norm niet wordt gerealiseerd maar hoger is dan 90% (&gt;90%) dan is Opdrachtnemer op de goede weg. Minder dan 90% (&lt;90%) is onvoldoende. </t>
  </si>
  <si>
    <t xml:space="preserve">Beoordeling door Opdrachtgever </t>
  </si>
  <si>
    <t>Steekproefcontroles door Opdrachtgever op inhoud en beschikbaarheid.</t>
  </si>
  <si>
    <t>Opdrachtnemer</t>
  </si>
  <si>
    <t>Q1/Q2/Q3/Q4</t>
  </si>
  <si>
    <t>Dashboard</t>
  </si>
  <si>
    <t>&lt;100%&gt;90%</t>
  </si>
  <si>
    <t>&lt;90%</t>
  </si>
  <si>
    <t>3 maanden</t>
  </si>
  <si>
    <t xml:space="preserve"> </t>
  </si>
  <si>
    <t>PI A-2</t>
  </si>
  <si>
    <t xml:space="preserve">Communicatie en overleg </t>
  </si>
  <si>
    <t>Communicatie en overleg wordt uitgevoerd minimaal volgens dit PvE en zoals procedureel is opgenomen in het Communicatie en overlegplan en vastgelegd in het Werk- en Kwaliteitsplan van de Opdrachtnemer.</t>
  </si>
  <si>
    <t>Wanneer deze norm niet wordt gerealiseerd en communicatie en overleg wordt nog niet geheel (circa 70%) overeenkomstig dit PvE uitgevoerd dan is Opdrachtnemer op de goede weg. Minder dan 70% (&lt;70%) overeenkomst is onvoldoende.</t>
  </si>
  <si>
    <t xml:space="preserve">Toetsing van de vastgestelde procedures aan de hand van Werk- en Kwaliteitsplan. </t>
  </si>
  <si>
    <t>&lt;100%&gt;70%</t>
  </si>
  <si>
    <t>&lt;70%</t>
  </si>
  <si>
    <t>PI A-3</t>
  </si>
  <si>
    <t>Gegevensbeheer</t>
  </si>
  <si>
    <t>Informatie en documentatie dienen altijd 100% actueel en digitaal (zo mogelijk online) voor Opdrachtgever beschikbaar is.</t>
  </si>
  <si>
    <t>Wanneer deze norm niet wordt gerealiseerd maar hoger is dan 90% (&gt;90%) dan is Opdrachtnemer op de goede weg. Minder dan 90% (&lt;90%) is onvoldoende.</t>
  </si>
  <si>
    <t>Steekproefcontroles op beschikbaarheid.</t>
  </si>
  <si>
    <t>PI A-4</t>
  </si>
  <si>
    <t>Facturatie</t>
  </si>
  <si>
    <t>Facturatie wordt 100% conform eisen en afspraken  uitgevoerd.</t>
  </si>
  <si>
    <t xml:space="preserve">Toetsing op basis van vastgestelde procedure. </t>
  </si>
  <si>
    <t>PI-A-5</t>
  </si>
  <si>
    <t>Inzet social return (uren) Beheer en Onderhoud van W en E installaties</t>
  </si>
  <si>
    <t>MVO</t>
  </si>
  <si>
    <t>Inzet social return in onderhodusproces</t>
  </si>
  <si>
    <t>&gt;3%</t>
  </si>
  <si>
    <t xml:space="preserve">Inzet uren SR als % van totaal aantal uren per kwartaal. Gaat hier om direct gerelateerde uren inzet. Dus bij ondersteunende medewerkers die meer dan 20% (basis van 40 uur inzet voltijd) aan betrefende project deelneemt. Zie ook richtlijnen van PianoO.
Doelgroepen (tellen even zwaar):
Uitkeringsgerechtigden (WWB, Wajong, WAO/WIA, WW), Sociale Werkvoorziening, Inburgeraars, BBL-leerlingen en stagairs van VMBO, vroegtijdige schoolverlaters zonder startkwalificatie en/of ex-gedetineerden.
Indien werkzaamheden niet geschikt zijn voor SR wordt dit vooraf door de  Opdrachtnemer besproken met de gemeente Delft.
</t>
  </si>
  <si>
    <t>Urenstaat Opdrachtnemer</t>
  </si>
  <si>
    <t>Uren inzet SR Q: totaal uren Q = percentage SR Q</t>
  </si>
  <si>
    <t>&gt;2,9%-&lt;2%</t>
  </si>
  <si>
    <t>&lt;1,9%</t>
  </si>
  <si>
    <t>PI-A-6</t>
  </si>
  <si>
    <t>Duurzaamheidsbelofte Opdrachtnemer</t>
  </si>
  <si>
    <t>Duurzaamheidsbeloftes volgens eigen Plan van aanpak bij Inschrijving en zoals opgenomen in het Werk- en kwaliteitsplan en conform de NEN-EN-ISO 14001 certificering.</t>
  </si>
  <si>
    <t>Inzet en concreet aan kunnen tonen op basis van rapportages voor vervoer en advies over verduurzamen vastgoed de gemeente Delft.</t>
  </si>
  <si>
    <t xml:space="preserve">Norm is een minimaal te realiseren doelstelling en duurzaamheidsbeleoftes zoals opgenomen in het Plan van Aanpak van de Opdrachtnemer bij Inschrijving en zoals vastgelegd in het eigen Werk- en kwaliteitsplan waar ten minste wordt voldaan aan de eisen voor het in stand houden van de  ISO 14001 certificering. Gemiddelde cijfer &gt; of gelijk aan 95% voldoen aan eigen toezegging en ISO 14001 certificering. Wanneer deze norm niet wordt gerealiseerd maar hoger is dan 80% (&gt;80%) dan is Opdrachtnemer op de goede weg. Minder dan 80% (&lt;80%) is onvoldoende. De hersteltermijn is 3 maanden.
</t>
  </si>
  <si>
    <t>Rapportages ON</t>
  </si>
  <si>
    <t>Eén maal per jaar een controle uitvoeren aan de hand van de rapportage van de Opdrachtnemer om de score te bepalen ten aanzien van de in het PvE opgenomen aspecten zoals 'Onderdeel organisatie en vervoer' en 'Onderdeeel verdurzamen vastgoed'. 
Naast de hiervoor aangegeven aspecten is de norm  een minimaal te realiseren doelstelling en duurzaamheidsbeloftes zoals opgenomen in het Plan van Aanpak van de Opdrachtnemer bij Inschrijving en zoals vastgelegd in het eigen Werk- en kwaliteitsplan waar ten minste wordt voldaan aan de eisn voor het instand houden van de  ISO 14001 certificering. Aantoonbaar leveren van herstel/vervanging waar structureel duurzamere oplossingen mogelijk zijn voor de gemeente Delft en waarvoor concrete duurzaamheidsmaatregelen door RUG kunnen worden opgenomen in de MJOP.</t>
  </si>
  <si>
    <t>&gt;95%</t>
  </si>
  <si>
    <t>&gt;80%-&lt;95%</t>
  </si>
  <si>
    <t>&lt;80%</t>
  </si>
  <si>
    <t>Bijlage III bij het Programma van Eisen Onderhoud Beheer en Onderhoud van E en W- installaties gemeente Schiedam - Prestatiebeoordeling Werkzaamheden</t>
  </si>
  <si>
    <t xml:space="preserve">Toetsen van de prestaties (audit): GROEN = Voldoende ORANJE = Niet Voldoende ROOD = Onvoldoende </t>
  </si>
  <si>
    <r>
      <t xml:space="preserve">DOEL </t>
    </r>
    <r>
      <rPr>
        <sz val="10"/>
        <color theme="0"/>
        <rFont val="Arial"/>
        <family val="2"/>
      </rPr>
      <t xml:space="preserve">(GROEN = Voldoende / ORANJE = Niet Voldoende / ROOD = Onvoldoende)  </t>
    </r>
  </si>
  <si>
    <t>UITVOERINGSEISEN B. Preventief onderhoud   (KSF)</t>
  </si>
  <si>
    <t>PI B-1</t>
  </si>
  <si>
    <t xml:space="preserve">Nulmeting </t>
  </si>
  <si>
    <t>Dat Opdrachtrnemer volledig beeld (100%) heeft van de W- en E-installaties en melders (actuele Nul lijsten) en onvolkomenheden en verbetermaatregelen met betrekking tot energie-efficiëntie 100% in kaart zijn gebracht</t>
  </si>
  <si>
    <t xml:space="preserve">Wanneer het 100% inzicht niet wordt gerealiseerd maar hoger is dan 90% (&gt;90%) dan is Opdrachtnemer op de goede weg. Minder dan 90% (&lt;90%) is onvoldoende. </t>
  </si>
  <si>
    <t>Beoordeling door Opdrachtgever</t>
  </si>
  <si>
    <t xml:space="preserve">Voorstellen worden door Opdrachtgever steekproefsgewijs beoordeeld op volledigheid en herleidbaarheid. </t>
  </si>
  <si>
    <t>Q2/Q4</t>
  </si>
  <si>
    <t>6 maanden</t>
  </si>
  <si>
    <t>PI B-2</t>
  </si>
  <si>
    <t xml:space="preserve">Uitvoering preventief onderhoud </t>
  </si>
  <si>
    <t>Het preventief onderhoud is 100% conform de onderhouds- en gebruiksvoorschriften en aanvullende eisen en eigen vastgelegde beschrijving van werkzaamheden  uitgevoerd, gericht op het voorkomen van storingen en het verlengen van de levensduur.</t>
  </si>
  <si>
    <t xml:space="preserve">Wanneer deze norm niet wordt gerealiseerd maar hoger is dan 90% (&gt;90%) dan is Opdrachtnemer op de goede weg. Minder dan 90 (&lt;90%) is onvoldoende. </t>
  </si>
  <si>
    <t xml:space="preserve">Toetsing van uitgevoerde werkzaamheden op basis van aangeleverde onderhoudsrapportages en eventueel op locatie en toelichting daarop door de Opdrachtnemer. </t>
  </si>
  <si>
    <t>PI B-3</t>
  </si>
  <si>
    <t xml:space="preserve">(Digitaal)Logboek c.q. installatiekaart </t>
  </si>
  <si>
    <t>Het (digitale)logboek c.q. de installatiekaart conform een vereiste procedure wordt opgesteld en bijgehouden.</t>
  </si>
  <si>
    <t>Steekproefcontroles op aanwezige logboeken.</t>
  </si>
  <si>
    <t>PI B-4</t>
  </si>
  <si>
    <t xml:space="preserve">Voortgang werk </t>
  </si>
  <si>
    <t>Al het onderhoud wordt tijdig en 100% conform uitvoeringsplanning  uitgevoerd.</t>
  </si>
  <si>
    <t>Toetsing aan de hand van overeengekomen uitvoeringsplanning.</t>
  </si>
  <si>
    <t>PI B-5</t>
  </si>
  <si>
    <t xml:space="preserve">Advisering vanuit uitvoering </t>
  </si>
  <si>
    <t>Duurzaam én comfortabel wonen</t>
  </si>
  <si>
    <t>Norm is dat Opdrachtnemer proactief en aantoonbaar zorgt voor een optimale instelling  van de W- en E-installatie met betrekking tot energie en adviseert over onder andere mogelijkheden voor energiebesparing duurzaamheidsaspecten als onderdeel van Preventief Onderhoud.</t>
  </si>
  <si>
    <t>Proactief en aantoonbaar</t>
  </si>
  <si>
    <t xml:space="preserve">Wanneer blijkt dat Opdrachtnemer moeite heeft met het aantonen van de zorg voor een duurzame instelling van de de W- en E-installatie en het proactief invullen van zijn adviesrol maar wel altijd (reactief) komt met voorstellen i.r.t. noodzakelijk natuurlijke vervangmomenten is Opdrachtnemer op de goede weg. 
Doel is dat Opdrachtgever ook kijkt naar de lange termijn en er mede voor zorgt dat geen kansen worden gemist om energie te besparen en CO2 uitstoot te verminderen tijdens te onderhoudsfase maar ook meedenkt en adviseert voor de lange termijn. </t>
  </si>
  <si>
    <t>Toetsing tijdens overlegmomenten.</t>
  </si>
  <si>
    <t>Voorstellen op basis van nieuwe ontwikkelen, meedenken in de visie van de OG</t>
  </si>
  <si>
    <t>Voorstellen doen maar nog niet geheel in lijn van de OG zijn wensen</t>
  </si>
  <si>
    <t>Reactief en voorstellen die niet passen bij de OG</t>
  </si>
  <si>
    <t xml:space="preserve">UITVOERINGSEISEN C. Keuringen en/ of testen in kader van Wet- en regelgeving </t>
  </si>
  <si>
    <t>PI C-1</t>
  </si>
  <si>
    <t xml:space="preserve">Uitvoering keuringen en testen </t>
  </si>
  <si>
    <t>Alle keuringen zijn 100% conform onderhouds- en gebruiksvoorschriften en aanvullende eisen en eigen vastgelegde beschrijving van werkzaamheden  uitgevoerd.</t>
  </si>
  <si>
    <t>Opdrachtnemer toont aan door Beschikbaarheid keuringsrapporten/ certificaten en dit wordt steekproefsgewijs gecontroleerd.</t>
  </si>
  <si>
    <t>PI C-2</t>
  </si>
  <si>
    <t xml:space="preserve">Wijzigingen wet- en regelgeving </t>
  </si>
  <si>
    <t>Alle (100%) relevante wijzigingen in wet- en regelgeving worden tijdig onder de aandacht zijn gebracht bij de Opdrachtgever inclusief eventuele consequenties voor de Overeenkomst.</t>
  </si>
  <si>
    <t xml:space="preserve">Wanneer deze norm niet wordt gerealiseerd maar hoger is dan 95% (&gt;95%) dan is Opdrachtnemer op de goede weg. Minder dan 95 (&lt;95%) is onvoldoende. </t>
  </si>
  <si>
    <t>Opdrachtnemer toont (periodiek) aan door overzicht van relevante wijzigingen aan te  leveren aan Opdrachtgever.</t>
  </si>
  <si>
    <t>&lt;100%&gt;95%</t>
  </si>
  <si>
    <t>&lt;95%</t>
  </si>
  <si>
    <t>PI C-3</t>
  </si>
  <si>
    <t xml:space="preserve">Certificaten, keuringsrapporten en ‘(digitaal)logboekensysteem’ </t>
  </si>
  <si>
    <t>Alle (100%) verplichte keuringrapporten en originele keuringscertificaten, (digitale)logboekensysteem, administraties e.d. zijn aanwezig, geldig, actueel en beschikbaar voor de Opdrahtgever.</t>
  </si>
  <si>
    <t xml:space="preserve">Wanneer deze norm niet wordt gerealiseerd maar hoger is dan 99% (&gt;99%) dan is Opdrachtnemer op de goede weg. Minder dan 99 (&lt;99%) is onvoldoende. </t>
  </si>
  <si>
    <t>Steekproefcontroles op aanwezige documenten.</t>
  </si>
  <si>
    <t>&lt;100%&gt;99%</t>
  </si>
  <si>
    <t>&lt;99%</t>
  </si>
  <si>
    <t>1 maand</t>
  </si>
  <si>
    <t>PI C-4</t>
  </si>
  <si>
    <t>Alle (100%) keuringen en testen zijn tijdig en conform uitvoeringsplanning  uitgevoerd en dit is aangetoond aan de Opdrachtgever.</t>
  </si>
  <si>
    <t>Toetsing aan de hand van overeengekomen uitvoeringsplanning</t>
  </si>
  <si>
    <t>PI C-5</t>
  </si>
  <si>
    <t>Norm is dat Opdrachtnemer proactief en aantoonbaar adviseert op basis van uitgevoerde keuringen en testen.</t>
  </si>
  <si>
    <t xml:space="preserve">Wanneer blijkt dat Opdrachtnemer moeite heeft met het proactief invullen van zijn adviesrol maar wel altijd (reactief) komt met voorstellen is Opdrachtnemer op de goede weg. Doel is dat Opdrachtgever ook kijkt naar de lange termijn en er mede voor zorgt dat geen kansen worden gemist voor beheersing van de veiligheid de lange termijn. </t>
  </si>
  <si>
    <t>Voorstellen voor verbetering op basis van nieuwe ontwikkelen, meedenken in de visie van de OG</t>
  </si>
  <si>
    <t xml:space="preserve">UITVOERINGSEISEN D. Correctief- en storingsonderhoud </t>
  </si>
  <si>
    <t>PI D-1</t>
  </si>
  <si>
    <t xml:space="preserve">Correctief- en storingsonderhoud </t>
  </si>
  <si>
    <t>Al het correctief en storingsonderhoud is 100% vakkundig wordt uitgevoerd.</t>
  </si>
  <si>
    <t>Steekproefcontrole aan de hand van diverse informatie en eventueel op locatie en toelichting tijdens overlegmomenten door de Opdrachtnemer.</t>
  </si>
  <si>
    <t>PI D-2</t>
  </si>
  <si>
    <t xml:space="preserve">Bereikbaarheid servicedesk </t>
  </si>
  <si>
    <t xml:space="preserve"> Servicedesk van de Opdrachtnemer is altijd 24 uur per dag en 7 dagen per week (100%) bereikbaar  conform de daarover vastgelegde eisen en de procedure is herleidbaar.</t>
  </si>
  <si>
    <t>Steekproefcontrole  en toelichting tijdens overlegmomenten.</t>
  </si>
  <si>
    <t>PI D-3</t>
  </si>
  <si>
    <t xml:space="preserve">Digitaal registratiesysteem </t>
  </si>
  <si>
    <t xml:space="preserve"> Opdrachtgever is in de mogelijkheid om te allen tijde de historie en status betreffende storingen online in te zien en dat rapportage is 95% actueel en compleet.</t>
  </si>
  <si>
    <t>Steekproefcontroles op aanwezige informatie.</t>
  </si>
  <si>
    <t>PI D-4</t>
  </si>
  <si>
    <t xml:space="preserve">Eisen ten aanzien van de storingsgraad </t>
  </si>
  <si>
    <t xml:space="preserve">Norm is dat de Storingsgraad gedurende de initiale looptijd van de Overeenkomst jaarlijks met 7,5 % ten opzichte van het voorgaande jaar wordt gereduceerd tot aantoonbare optimalisatie is bereikt of afwijkingen kunnen worden verklaart i.r.t. door de Opdrachtgever geaccepteerd uitstel van vervangingen. </t>
  </si>
  <si>
    <t>&lt;7,5%</t>
  </si>
  <si>
    <t xml:space="preserve">Wanneer deze norm niet wordt gerealiseerd maar hoger is dan 6,0% (&gt;6,0%) dan is Opdrachtnemer op de goede weg. Minder dan 6,0% (&lt;6,0%) is onvoldoende. </t>
  </si>
  <si>
    <t>Steekproefcontroles op aanwezige informatie van de Opdrachtnemer.</t>
  </si>
  <si>
    <t>&lt;7,5%-&lt;6%</t>
  </si>
  <si>
    <t>&lt;6%</t>
  </si>
  <si>
    <t>1 jaar</t>
  </si>
  <si>
    <t>PI D-5</t>
  </si>
  <si>
    <t xml:space="preserve">Eisen met betrekking tot storingsafhandeling </t>
  </si>
  <si>
    <t xml:space="preserve"> Het Storingsonderhoud wordt 100% tijdig  uitgevoerd conform eisen voor respons en afhandeling overeenkomstig de aangegeven urgentieklasse.</t>
  </si>
  <si>
    <t>PI D-6</t>
  </si>
  <si>
    <t>Uitvoering Correctief- en storingsonderhoud</t>
  </si>
  <si>
    <t>Het Correctief- en Storingsonderhoud  wordt conform alle geldende eisen en eigen voorschriften  uitgevoerd, gericht op het voorkomen van (verdere) storingen en het verlengen van de levensduur.</t>
  </si>
  <si>
    <t xml:space="preserve">Toetsing  van uitgevoerde werkzaamheden op basis van aangeleverde onderhoudsrapportages en eventueel op locatie en de toelichting daarop van de Opdrachtnemer. </t>
  </si>
  <si>
    <t>PI D-7</t>
  </si>
  <si>
    <t xml:space="preserve">Voortgang werk (ten opzichte van uitvoeringplanning) </t>
  </si>
  <si>
    <t>Al de werkzaamheden worden tijdig en conform nader overeengekomen uitvoeringsplanning  uitgevoerd.</t>
  </si>
  <si>
    <t>Toetsing aan de hand van overeengekomen uitvoeringsplanning en de communicatie daarover en zoals verwerkt in de systemen.</t>
  </si>
  <si>
    <t>PI D-8</t>
  </si>
  <si>
    <t>Opdrachtnemer adviseert proactief en aantoonbaar  over onder andere mogelijkheden voor energiebesparing duurzaamheidsaspecten als onderdeel van Correctief- en Storingsonderhoud.</t>
  </si>
  <si>
    <t xml:space="preserve">Wanneer blijkt dat Opdrachtnemer moeite heeft met het proactief invullen van zijn adviesrol maar wel altijd (reactief) komt met voorstellen i.r.t. noodzakelijk natuurlijke vervangmomenten is Opdrachtnemer op de goede weg. Doel is dat Opdrachtnemer ook kijkt naar de lange termijn en er mede voor zorgt dat geen kansen worden gemist om energie te besparen en CO2 uitstoot te verminderen tijdens te onderhoudsfase maar ook meedenkt en adviseert voor de lange termijn. </t>
  </si>
  <si>
    <t>Lager CO2 verbruik nieuwe materialen (vastgesteld besparingsdoel) t.o.v. jaar eerder</t>
  </si>
  <si>
    <t>ntb</t>
  </si>
  <si>
    <t>Per jaar vaststellen te bepalen besparingsdoel = GPR. 
Dit vanuit varianten studies is te bepalen hoeveel co2 aan nieuwe materialen op basis van LCA berekeningen. In Q4 bepalen welk percentage wat in de definitie fase en uitvoering er behaald (lager) moet worden = X%. Per project bijhouden.
Besparing CO2 op materialen door vergelijken zelfde activiteiten als vorig jaar en nu doelstelling X% lager. Nu nog onbekend maar gaan we per 1 mei mee oefenen.</t>
  </si>
  <si>
    <t>GO</t>
  </si>
  <si>
    <t xml:space="preserve">Als dit via GPR Bouw wordt uitgewerkt is dit heel globaal en voegt dat niet zoveel toe. Als het via GPR onderhoud wordt uitgewerkt vraagt dit om een enorme inspanning van de KP. 
Wellicht dat we dit niet als KPI op kunnen nemen maar bijvoorbeeld in noord en zuid 1 project in GPR onderhoud uit werken als pilot. </t>
  </si>
  <si>
    <t>GPR</t>
  </si>
  <si>
    <t>D-1 Projecten Planmatig Onderhoud</t>
  </si>
  <si>
    <t>PI F-1</t>
  </si>
  <si>
    <t>Opstarten Projecten in geval van ‘Aanvullende werkzaamheden’</t>
  </si>
  <si>
    <t xml:space="preserve"> Het werkplan en V&amp;G plan voor Projecten is 100% conform eisen en is opgesteld.</t>
  </si>
  <si>
    <t xml:space="preserve">Toetsing aan de hand van overeengekomen uitvoeringsplanning.
</t>
  </si>
  <si>
    <t>D-2 Projecten Planmatig Onderhoud</t>
  </si>
  <si>
    <t>PI F-2</t>
  </si>
  <si>
    <t xml:space="preserve">Uitvoering Projecten op basis van GROTICK-aspecten </t>
  </si>
  <si>
    <t>Het 100% beheersen van de uitvoeren van de werkzaamheden volgens alle GROTICK-aspecten waaruit blijkt dat de Opdrachtnemer aantoonbaar in control is.</t>
  </si>
  <si>
    <t xml:space="preserve">Toetsing tijdens uitvoering en oplevering op basis van aangeleverde rapportages en toelichting daarop door Opdrachtnemer. </t>
  </si>
  <si>
    <t>D-3 Projecten Planmatig Onderhoud</t>
  </si>
  <si>
    <t>PI F-3</t>
  </si>
  <si>
    <t xml:space="preserve">Rapportageverplichtingen Opdrachtnemer na oplevering van de werkzaamheden (overdracht) </t>
  </si>
  <si>
    <t xml:space="preserve">Tijdens en na afronding van de werkzaamheden de bijbehorende documenten van het  opleverdossier 100% tijdig en compleet (digitaal en eventueel hardkopie) beschikbaar zijn gesteld aan Opdrachtgever. </t>
  </si>
  <si>
    <t>Steekproefcontroles op inhoud en beschikbaarheid.</t>
  </si>
  <si>
    <t>Financieel (KSF)</t>
  </si>
  <si>
    <t xml:space="preserve">PI-G </t>
  </si>
  <si>
    <t>Totale vaste onderhoudslasten van E en W installaties in euro’s per gebouw per m2 bvo</t>
  </si>
  <si>
    <t>Kostenbeheersing</t>
  </si>
  <si>
    <t xml:space="preserve">Verlagen onderhoudslasten </t>
  </si>
  <si>
    <t>&gt;2%</t>
  </si>
  <si>
    <t xml:space="preserve">2% lagere onderhoudslasten per object. Alleen vaste onderdelen. 
Nieuwe onderdelen (investering) zoals zonnepanelen (of vergelijkbare energetische maatregelen) vallen buiten de beoordeling. 
Dit gaat over de onderhoudslasten van de MJOB exclusief de aanvangsinvestering. 
</t>
  </si>
  <si>
    <t>Onderhoudslasten Gemeente Leiden</t>
  </si>
  <si>
    <t>Onderhoudslasten klimaatinstallaties. 2026 wordt gezamenlijk de 0-lijn bepaald.</t>
  </si>
  <si>
    <t>&lt;2%&gt;1%</t>
  </si>
  <si>
    <t>&lt;1%</t>
  </si>
  <si>
    <t>Kwaliteit (KSF)</t>
  </si>
  <si>
    <t>PI-H</t>
  </si>
  <si>
    <t>Keuring technische kwaliteit van E en W installaties</t>
  </si>
  <si>
    <t xml:space="preserve"> Werkzaamheden conform norm en planning</t>
  </si>
  <si>
    <t>&gt;99%</t>
  </si>
  <si>
    <t>Jaarlijks wordt 10% vd afgeronden werkzaamheden gecontroleerd door de kwaliteitstoetser van nntb externe partij. 
Hierbij geldt dat minimaal 99% van de gecontroleerde installaties dient te voldoen aan de gestelde kwaliteit, afgegeven planning en de door RUG afgegeven opdracht.</t>
  </si>
  <si>
    <t>Extern bureau</t>
  </si>
  <si>
    <t>Norm is dat minimaal 99% van de gecontroleerde installaties dient te voldoen aan de gestelde kwaliteit, afgegeven planning en de door Opdrachtgever afgegeven opdracht(en). Een nader door RUG vast te stellen deel van de afgeronde werkzaamheden wordt getoetst of deze voldoet aan de norm en de opdracht 
Goedgekeurd betekend dat het werk voldoet aan het oordeel (normering) van (in- of externe) controleur van RUG.</t>
  </si>
  <si>
    <t>RUG (in of extern)</t>
  </si>
  <si>
    <t>&gt;98% maar &lt; 99%</t>
  </si>
  <si>
    <t>&lt;98%</t>
  </si>
  <si>
    <t>Klanttevredenheid (KSF)</t>
  </si>
  <si>
    <t>PI-I</t>
  </si>
  <si>
    <t>Gerealiseerde kwaliteit dienstverlening vanuit optiek gebruiker (score dienstverlening totaal)</t>
  </si>
  <si>
    <t>Klantteverdenheid</t>
  </si>
  <si>
    <t>&gt;3,6</t>
  </si>
  <si>
    <t>Minimaal gemiddeld cijfer  &gt;3,6
Doel is om minimaal de eerste 4 jaar vlooptijd van de Overeenkomst deze norm  met 0,1 te laten stijgen.</t>
  </si>
  <si>
    <t>Formulier (bijlage IV van PvE</t>
  </si>
  <si>
    <t xml:space="preserve">Score o.b.v. meting door de Opdrachtgever in oktober. </t>
  </si>
  <si>
    <t>RUG</t>
  </si>
  <si>
    <t>&gt;7,6</t>
  </si>
  <si>
    <t>&lt;7,5 maar &gt;7</t>
  </si>
  <si>
    <t>&lt;6,9</t>
  </si>
  <si>
    <t>Teamtevredenheid (KSF)</t>
  </si>
  <si>
    <t>PI-J</t>
  </si>
  <si>
    <t>Waardering onderlinge samenwerking</t>
  </si>
  <si>
    <t xml:space="preserve">Betere samenwerking </t>
  </si>
  <si>
    <t xml:space="preserve">Vooraf aan Q bijeenkomst evaluatie vullen en tijdens bijeenkomst bespreken. &lt;3,2 voorzien van pva.
Doel is ieder jaar  deze norm  met 0,1 te laten stijgen. Partijen gaan hier in december van het voorafgaande jaar over in gesprek.  </t>
  </si>
  <si>
    <t xml:space="preserve">Score o.b.v. meting door de  Opdrachtnemer in oktober. </t>
  </si>
  <si>
    <t>&lt;3,6 maar &gt;3,3</t>
  </si>
  <si>
    <t>&lt;3,3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</si>
</sst>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413]&quot; &quot;#,##0.00&quot; &quot;;&quot; &quot;[$€-413]&quot; -&quot;#,##0.00&quot; &quot;;&quot; &quot;[$€-413]&quot; -&quot;00&quot; &quot;;&quot; &quot;@&quot; &quot;"/>
    <numFmt numFmtId="165" formatCode="0.0%"/>
  </numFmts>
  <fonts count="14">
    <font>
      <sz val="10"/>
      <color rgb="FF000000"/>
      <name val="Arial"/>
      <family val="2"/>
    </font>
    <font>
      <sz val="10"/>
      <color rgb="FFFF0000"/>
      <name val="Arial"/>
      <family val="2"/>
    </font>
    <font>
      <sz val="10"/>
      <color rgb="FF000000"/>
      <name val="Arial"/>
      <family val="2"/>
    </font>
    <font>
      <b/>
      <sz val="10"/>
      <color rgb="FF595959"/>
      <name val="Arial"/>
      <family val="2"/>
    </font>
    <font>
      <b/>
      <sz val="10"/>
      <color rgb="FFFFFFFF"/>
      <name val="Arial"/>
      <family val="2"/>
    </font>
    <font>
      <b/>
      <sz val="10"/>
      <color rgb="FF404040"/>
      <name val="Arial"/>
      <family val="2"/>
    </font>
    <font>
      <sz val="10"/>
      <color rgb="FF404040"/>
      <name val="Arial"/>
      <family val="2"/>
    </font>
    <font>
      <sz val="10"/>
      <name val="Arial"/>
      <family val="2"/>
    </font>
    <font>
      <b/>
      <sz val="10"/>
      <color rgb="FF000000"/>
      <name val="Arial"/>
      <family val="2"/>
    </font>
    <font>
      <b/>
      <sz val="12"/>
      <color rgb="FF000000"/>
      <name val="Arial"/>
      <family val="2"/>
    </font>
    <font>
      <b/>
      <sz val="12"/>
      <name val="Arial"/>
      <family val="2"/>
    </font>
    <font>
      <sz val="8"/>
      <name val="Arial"/>
      <family val="2"/>
    </font>
    <font>
      <sz val="10"/>
      <color theme="0"/>
      <name val="Arial"/>
      <family val="2"/>
    </font>
    <font>
      <b/>
      <sz val="10"/>
      <color theme="0"/>
      <name val="Arial"/>
      <family val="2"/>
    </font>
  </fonts>
  <fills count="25">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203764"/>
        <bgColor rgb="FF203764"/>
      </patternFill>
    </fill>
    <fill>
      <patternFill patternType="solid">
        <fgColor rgb="FF595959"/>
        <bgColor rgb="FF595959"/>
      </patternFill>
    </fill>
    <fill>
      <patternFill patternType="solid">
        <fgColor rgb="FFC6E0B4"/>
        <bgColor rgb="FFC6E0B4"/>
      </patternFill>
    </fill>
    <fill>
      <patternFill patternType="solid">
        <fgColor rgb="FFFFC000"/>
        <bgColor rgb="FFFFC000"/>
      </patternFill>
    </fill>
    <fill>
      <patternFill patternType="solid">
        <fgColor rgb="FFFF7C80"/>
        <bgColor rgb="FFFF7C80"/>
      </patternFill>
    </fill>
    <fill>
      <patternFill patternType="solid">
        <fgColor rgb="FFBDD7EE"/>
        <bgColor rgb="FFBDD7EE"/>
      </patternFill>
    </fill>
    <fill>
      <patternFill patternType="solid">
        <fgColor rgb="FF92D050"/>
        <bgColor rgb="FF92D050"/>
      </patternFill>
    </fill>
    <fill>
      <patternFill patternType="solid">
        <fgColor theme="0"/>
        <bgColor rgb="FFFFFFFF"/>
      </patternFill>
    </fill>
    <fill>
      <patternFill patternType="solid">
        <fgColor theme="0"/>
        <bgColor rgb="FF595959"/>
      </patternFill>
    </fill>
    <fill>
      <patternFill patternType="solid">
        <fgColor theme="0"/>
        <bgColor rgb="FFC6E0B4"/>
      </patternFill>
    </fill>
    <fill>
      <patternFill patternType="solid">
        <fgColor theme="0"/>
        <bgColor rgb="FFFFC000"/>
      </patternFill>
    </fill>
    <fill>
      <patternFill patternType="solid">
        <fgColor theme="0"/>
        <bgColor rgb="FFFF7C80"/>
      </patternFill>
    </fill>
    <fill>
      <patternFill patternType="solid">
        <fgColor theme="0"/>
        <bgColor indexed="64"/>
      </patternFill>
    </fill>
    <fill>
      <patternFill patternType="solid">
        <fgColor theme="0"/>
        <bgColor rgb="FFFFFF00"/>
      </patternFill>
    </fill>
    <fill>
      <patternFill patternType="solid">
        <fgColor theme="9" tint="0.59996337778862885"/>
        <bgColor indexed="64"/>
      </patternFill>
    </fill>
    <fill>
      <patternFill patternType="solid">
        <fgColor rgb="FFFFC000"/>
        <bgColor indexed="64"/>
      </patternFill>
    </fill>
    <fill>
      <patternFill patternType="solid">
        <fgColor rgb="FFFF0000"/>
        <bgColor rgb="FFFFFFFF"/>
      </patternFill>
    </fill>
    <fill>
      <patternFill patternType="solid">
        <fgColor rgb="FFFF0000"/>
        <bgColor rgb="FFFF7C80"/>
      </patternFill>
    </fill>
    <fill>
      <patternFill patternType="solid">
        <fgColor theme="4" tint="-0.499984740745262"/>
        <bgColor rgb="FFFFFFFF"/>
      </patternFill>
    </fill>
    <fill>
      <patternFill patternType="solid">
        <fgColor theme="4" tint="-0.499984740745262"/>
        <bgColor indexed="64"/>
      </patternFill>
    </fill>
    <fill>
      <patternFill patternType="solid">
        <fgColor theme="9" tint="0.59999389629810485"/>
        <bgColor rgb="FFFFFFFF"/>
      </patternFill>
    </fill>
  </fills>
  <borders count="15">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top style="thin">
        <color rgb="FFBFBFBF"/>
      </top>
      <bottom style="thin">
        <color rgb="FFBFBFBF"/>
      </bottom>
      <diagonal/>
    </border>
    <border>
      <left style="thin">
        <color rgb="FFA6A6A6"/>
      </left>
      <right style="thin">
        <color rgb="FFA6A6A6"/>
      </right>
      <top style="thin">
        <color rgb="FFA6A6A6"/>
      </top>
      <bottom style="thin">
        <color rgb="FFA6A6A6"/>
      </bottom>
      <diagonal/>
    </border>
    <border>
      <left/>
      <right/>
      <top style="thin">
        <color rgb="FFBFBFBF"/>
      </top>
      <bottom style="thin">
        <color rgb="FFBFBFBF"/>
      </bottom>
      <diagonal/>
    </border>
    <border>
      <left style="thin">
        <color rgb="FFBFBFBF"/>
      </left>
      <right style="thin">
        <color rgb="FFBFBFBF"/>
      </right>
      <top/>
      <bottom/>
      <diagonal/>
    </border>
    <border>
      <left/>
      <right style="thin">
        <color rgb="FFBFBFBF"/>
      </right>
      <top style="thin">
        <color rgb="FFBFBFBF"/>
      </top>
      <bottom style="thin">
        <color rgb="FFBFBFBF"/>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top style="medium">
        <color auto="1"/>
      </top>
      <bottom style="thin">
        <color theme="0" tint="-0.24994659260841701"/>
      </bottom>
      <diagonal/>
    </border>
    <border>
      <left/>
      <right style="medium">
        <color auto="1"/>
      </right>
      <top style="medium">
        <color auto="1"/>
      </top>
      <bottom style="thin">
        <color theme="0" tint="-0.24994659260841701"/>
      </bottom>
      <diagonal/>
    </border>
    <border>
      <left/>
      <right/>
      <top/>
      <bottom style="thin">
        <color rgb="FFBFBFBF"/>
      </bottom>
      <diagonal/>
    </border>
  </borders>
  <cellStyleXfs count="4">
    <xf numFmtId="0" fontId="0" fillId="0" borderId="0"/>
    <xf numFmtId="164" fontId="2" fillId="0" borderId="0" applyFont="0" applyFill="0" applyBorder="0" applyAlignment="0" applyProtection="0"/>
    <xf numFmtId="9" fontId="2" fillId="0" borderId="0" applyFont="0" applyFill="0" applyBorder="0" applyAlignment="0" applyProtection="0"/>
    <xf numFmtId="0" fontId="7" fillId="0" borderId="0"/>
  </cellStyleXfs>
  <cellXfs count="140">
    <xf numFmtId="0" fontId="0" fillId="0" borderId="0" xfId="0"/>
    <xf numFmtId="0" fontId="0" fillId="2" borderId="0" xfId="0" applyFill="1"/>
    <xf numFmtId="0" fontId="3" fillId="2" borderId="0" xfId="0" applyFont="1" applyFill="1" applyAlignment="1">
      <alignment horizontal="center" vertical="center"/>
    </xf>
    <xf numFmtId="0" fontId="0" fillId="2" borderId="0" xfId="0" applyFill="1" applyAlignment="1">
      <alignment vertical="center" wrapText="1"/>
    </xf>
    <xf numFmtId="0" fontId="0" fillId="2" borderId="0" xfId="0" applyFill="1" applyAlignment="1">
      <alignment horizontal="center" vertical="center" wrapText="1"/>
    </xf>
    <xf numFmtId="0" fontId="0" fillId="2" borderId="0" xfId="0" applyFill="1" applyAlignment="1">
      <alignment horizontal="center" vertical="center"/>
    </xf>
    <xf numFmtId="9" fontId="2" fillId="2" borderId="0" xfId="2" applyFill="1" applyAlignment="1">
      <alignment horizontal="center" vertical="center"/>
    </xf>
    <xf numFmtId="49" fontId="0" fillId="2" borderId="0" xfId="0" applyNumberFormat="1" applyFill="1" applyAlignment="1">
      <alignment horizontal="center" vertical="center"/>
    </xf>
    <xf numFmtId="0" fontId="0" fillId="2" borderId="0" xfId="0" applyFill="1" applyAlignment="1">
      <alignment vertical="top"/>
    </xf>
    <xf numFmtId="0" fontId="0" fillId="2" borderId="0" xfId="0" applyFill="1" applyAlignment="1">
      <alignment horizontal="center"/>
    </xf>
    <xf numFmtId="15" fontId="1" fillId="2" borderId="0" xfId="0" applyNumberFormat="1" applyFont="1" applyFill="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xf>
    <xf numFmtId="0" fontId="0" fillId="0" borderId="0" xfId="0" applyAlignment="1">
      <alignment horizontal="center" vertical="center"/>
    </xf>
    <xf numFmtId="0" fontId="4" fillId="5"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9" fontId="6" fillId="2" borderId="1" xfId="2" applyFont="1" applyFill="1" applyBorder="1" applyAlignment="1">
      <alignment horizontal="center" vertical="center"/>
    </xf>
    <xf numFmtId="9" fontId="0" fillId="6" borderId="1" xfId="0" applyNumberFormat="1" applyFill="1" applyBorder="1" applyAlignment="1">
      <alignment horizontal="center" vertical="center"/>
    </xf>
    <xf numFmtId="9" fontId="0" fillId="7" borderId="1" xfId="0" applyNumberFormat="1" applyFill="1" applyBorder="1" applyAlignment="1">
      <alignment horizontal="center" vertical="center"/>
    </xf>
    <xf numFmtId="0" fontId="0" fillId="8" borderId="1" xfId="0" applyFill="1" applyBorder="1" applyAlignment="1">
      <alignment horizontal="center" vertical="center"/>
    </xf>
    <xf numFmtId="9" fontId="0" fillId="2" borderId="1" xfId="0" applyNumberFormat="1" applyFill="1" applyBorder="1" applyAlignment="1">
      <alignment horizontal="center" vertical="center"/>
    </xf>
    <xf numFmtId="49" fontId="0" fillId="2" borderId="3" xfId="0" applyNumberFormat="1"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5" fillId="2" borderId="3" xfId="0" applyFont="1" applyFill="1" applyBorder="1" applyAlignment="1">
      <alignment horizontal="center" vertical="center"/>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vertical="center"/>
    </xf>
    <xf numFmtId="9" fontId="5" fillId="2" borderId="5" xfId="0" applyNumberFormat="1" applyFont="1" applyFill="1" applyBorder="1" applyAlignment="1">
      <alignment vertical="center"/>
    </xf>
    <xf numFmtId="0" fontId="3" fillId="2" borderId="5" xfId="0" applyFont="1" applyFill="1" applyBorder="1" applyAlignment="1">
      <alignment vertical="center"/>
    </xf>
    <xf numFmtId="0" fontId="3" fillId="2" borderId="5" xfId="0" applyFont="1" applyFill="1" applyBorder="1"/>
    <xf numFmtId="0" fontId="3"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0" fontId="3" fillId="2" borderId="5" xfId="0" applyFont="1" applyFill="1" applyBorder="1" applyAlignment="1">
      <alignment vertical="top"/>
    </xf>
    <xf numFmtId="0" fontId="0" fillId="2" borderId="4" xfId="0" applyFill="1" applyBorder="1" applyAlignment="1">
      <alignment horizontal="center"/>
    </xf>
    <xf numFmtId="0" fontId="4" fillId="2" borderId="2" xfId="0" applyFont="1" applyFill="1" applyBorder="1" applyAlignment="1">
      <alignment horizontal="center" vertical="center"/>
    </xf>
    <xf numFmtId="0" fontId="0" fillId="7" borderId="1" xfId="0" applyFill="1" applyBorder="1" applyAlignment="1">
      <alignment horizontal="center" vertical="center"/>
    </xf>
    <xf numFmtId="0" fontId="0" fillId="2" borderId="6" xfId="0" applyFill="1" applyBorder="1" applyAlignment="1">
      <alignment horizontal="center" vertical="center"/>
    </xf>
    <xf numFmtId="0" fontId="6" fillId="9" borderId="1" xfId="0" applyFont="1" applyFill="1" applyBorder="1" applyAlignment="1">
      <alignment vertical="center" wrapText="1"/>
    </xf>
    <xf numFmtId="0" fontId="6" fillId="9"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3" borderId="3" xfId="0" applyFill="1" applyBorder="1" applyAlignment="1">
      <alignment vertical="top" wrapText="1"/>
    </xf>
    <xf numFmtId="0" fontId="0" fillId="10" borderId="4" xfId="0" applyFill="1" applyBorder="1" applyAlignment="1">
      <alignment horizontal="center" vertical="center" wrapText="1"/>
    </xf>
    <xf numFmtId="9" fontId="2" fillId="2" borderId="0" xfId="2" applyFill="1" applyAlignment="1">
      <alignment vertical="top"/>
    </xf>
    <xf numFmtId="0" fontId="6" fillId="2" borderId="1" xfId="0" applyFont="1" applyFill="1" applyBorder="1" applyAlignment="1">
      <alignment vertical="center"/>
    </xf>
    <xf numFmtId="0" fontId="0" fillId="11" borderId="0" xfId="0" applyFill="1"/>
    <xf numFmtId="0" fontId="4" fillId="12" borderId="1" xfId="0" applyFont="1" applyFill="1" applyBorder="1" applyAlignment="1">
      <alignment horizontal="center" vertical="center"/>
    </xf>
    <xf numFmtId="0" fontId="5" fillId="11" borderId="1" xfId="0" applyFont="1" applyFill="1" applyBorder="1" applyAlignment="1">
      <alignment horizontal="center" vertical="center"/>
    </xf>
    <xf numFmtId="0" fontId="6" fillId="11" borderId="1" xfId="0" applyFont="1" applyFill="1" applyBorder="1" applyAlignment="1">
      <alignment vertical="center"/>
    </xf>
    <xf numFmtId="0" fontId="6" fillId="11" borderId="1" xfId="0" applyFont="1" applyFill="1" applyBorder="1" applyAlignment="1">
      <alignment horizontal="center" vertical="center" wrapText="1"/>
    </xf>
    <xf numFmtId="0" fontId="6" fillId="11" borderId="1" xfId="0" applyFont="1" applyFill="1" applyBorder="1" applyAlignment="1">
      <alignment horizontal="center" vertical="center"/>
    </xf>
    <xf numFmtId="9" fontId="0" fillId="13" borderId="1" xfId="0" applyNumberFormat="1" applyFill="1" applyBorder="1" applyAlignment="1">
      <alignment horizontal="center" vertical="center"/>
    </xf>
    <xf numFmtId="0" fontId="0" fillId="14" borderId="1" xfId="0" applyFill="1" applyBorder="1" applyAlignment="1">
      <alignment horizontal="center" vertical="center"/>
    </xf>
    <xf numFmtId="0" fontId="0" fillId="15" borderId="1" xfId="0" applyFill="1" applyBorder="1" applyAlignment="1">
      <alignment horizontal="center" vertical="center"/>
    </xf>
    <xf numFmtId="0" fontId="0" fillId="11" borderId="1" xfId="0" applyFill="1" applyBorder="1" applyAlignment="1">
      <alignment horizontal="center" vertical="center"/>
    </xf>
    <xf numFmtId="49" fontId="0" fillId="11" borderId="3" xfId="0" applyNumberFormat="1" applyFill="1" applyBorder="1" applyAlignment="1">
      <alignment horizontal="center" vertical="center"/>
    </xf>
    <xf numFmtId="0" fontId="0" fillId="16" borderId="0" xfId="0" applyFill="1"/>
    <xf numFmtId="0" fontId="6" fillId="17" borderId="1" xfId="0" applyFont="1" applyFill="1" applyBorder="1" applyAlignment="1">
      <alignment horizontal="center" vertical="center" wrapText="1"/>
    </xf>
    <xf numFmtId="0" fontId="0" fillId="17" borderId="4" xfId="0" applyFill="1" applyBorder="1" applyAlignment="1">
      <alignment horizontal="left" vertical="center" wrapText="1"/>
    </xf>
    <xf numFmtId="165" fontId="6" fillId="2" borderId="1" xfId="2" applyNumberFormat="1" applyFont="1" applyFill="1" applyBorder="1" applyAlignment="1">
      <alignment horizontal="center" vertical="center"/>
    </xf>
    <xf numFmtId="9" fontId="0" fillId="11" borderId="1" xfId="0" applyNumberFormat="1" applyFill="1" applyBorder="1" applyAlignment="1">
      <alignment horizontal="center" vertical="center"/>
    </xf>
    <xf numFmtId="49" fontId="0" fillId="11" borderId="1" xfId="0" applyNumberFormat="1" applyFill="1" applyBorder="1" applyAlignment="1">
      <alignment horizontal="center" vertical="center"/>
    </xf>
    <xf numFmtId="0" fontId="3" fillId="11" borderId="5" xfId="0" applyFont="1" applyFill="1" applyBorder="1" applyAlignment="1">
      <alignment horizontal="center" vertical="center"/>
    </xf>
    <xf numFmtId="0" fontId="7" fillId="2" borderId="3" xfId="0" applyFont="1" applyFill="1" applyBorder="1" applyAlignment="1">
      <alignment horizontal="left" vertical="center" wrapText="1"/>
    </xf>
    <xf numFmtId="0" fontId="7" fillId="2" borderId="3" xfId="0" applyFont="1" applyFill="1" applyBorder="1" applyAlignment="1">
      <alignment vertical="center" wrapText="1" shrinkToFit="1"/>
    </xf>
    <xf numFmtId="0" fontId="7" fillId="2" borderId="4" xfId="0" applyFont="1" applyFill="1" applyBorder="1" applyAlignment="1">
      <alignment horizontal="center" vertical="center" wrapText="1"/>
    </xf>
    <xf numFmtId="0" fontId="0" fillId="11" borderId="0" xfId="0" applyFill="1" applyAlignment="1">
      <alignment horizontal="center" vertical="center"/>
    </xf>
    <xf numFmtId="0" fontId="0" fillId="16" borderId="0" xfId="0" applyFill="1" applyAlignment="1">
      <alignment horizontal="center" vertical="center"/>
    </xf>
    <xf numFmtId="165" fontId="6" fillId="11" borderId="1" xfId="2" applyNumberFormat="1" applyFont="1" applyFill="1" applyBorder="1" applyAlignment="1">
      <alignment horizontal="center" vertical="center"/>
    </xf>
    <xf numFmtId="0" fontId="0" fillId="2" borderId="4" xfId="0" applyFill="1" applyBorder="1" applyAlignment="1">
      <alignment horizontal="center" vertical="center" wrapText="1"/>
    </xf>
    <xf numFmtId="0" fontId="3" fillId="2" borderId="0" xfId="0" applyFont="1" applyFill="1" applyAlignment="1">
      <alignment vertical="top"/>
    </xf>
    <xf numFmtId="0" fontId="0" fillId="3" borderId="0" xfId="0" applyFill="1" applyAlignment="1">
      <alignment vertical="top" wrapText="1"/>
    </xf>
    <xf numFmtId="49" fontId="4" fillId="4" borderId="3" xfId="0" applyNumberFormat="1" applyFont="1" applyFill="1" applyBorder="1" applyAlignment="1">
      <alignment horizontal="center" vertical="center"/>
    </xf>
    <xf numFmtId="0" fontId="0" fillId="21" borderId="1" xfId="0" applyFill="1" applyBorder="1" applyAlignment="1">
      <alignment horizontal="center"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10" fillId="18" borderId="8" xfId="3" applyFont="1" applyFill="1" applyBorder="1" applyAlignment="1" applyProtection="1">
      <alignment horizontal="center" vertical="center" wrapText="1"/>
      <protection locked="0" hidden="1"/>
    </xf>
    <xf numFmtId="0" fontId="10" fillId="0" borderId="9" xfId="3" applyFont="1" applyBorder="1" applyAlignment="1" applyProtection="1">
      <alignment horizontal="left" vertical="top" wrapText="1"/>
      <protection locked="0" hidden="1"/>
    </xf>
    <xf numFmtId="0" fontId="7" fillId="2" borderId="8" xfId="0" applyFont="1" applyFill="1" applyBorder="1" applyAlignment="1">
      <alignment vertical="top"/>
    </xf>
    <xf numFmtId="0" fontId="7" fillId="2" borderId="9" xfId="0" applyFont="1" applyFill="1" applyBorder="1" applyAlignment="1">
      <alignment vertical="top"/>
    </xf>
    <xf numFmtId="0" fontId="7" fillId="2" borderId="8" xfId="0" applyFont="1" applyFill="1" applyBorder="1" applyAlignment="1">
      <alignment vertical="top" wrapText="1" shrinkToFit="1"/>
    </xf>
    <xf numFmtId="0" fontId="7" fillId="2" borderId="9" xfId="0" applyFont="1" applyFill="1" applyBorder="1" applyAlignment="1">
      <alignment vertical="top" wrapText="1" shrinkToFit="1"/>
    </xf>
    <xf numFmtId="0" fontId="10" fillId="19" borderId="8" xfId="3" applyFont="1" applyFill="1" applyBorder="1" applyAlignment="1" applyProtection="1">
      <alignment horizontal="center" vertical="center" wrapText="1"/>
      <protection locked="0" hidden="1"/>
    </xf>
    <xf numFmtId="0" fontId="7" fillId="2" borderId="9" xfId="0" applyFont="1" applyFill="1" applyBorder="1" applyAlignment="1">
      <alignment vertical="center" wrapText="1" shrinkToFit="1"/>
    </xf>
    <xf numFmtId="0" fontId="7" fillId="20" borderId="8" xfId="0" applyFont="1" applyFill="1" applyBorder="1" applyAlignment="1">
      <alignment vertical="top" wrapText="1" shrinkToFit="1"/>
    </xf>
    <xf numFmtId="0" fontId="7" fillId="11" borderId="8" xfId="0" applyFont="1" applyFill="1" applyBorder="1" applyAlignment="1">
      <alignment vertical="top" wrapText="1" shrinkToFit="1"/>
    </xf>
    <xf numFmtId="0" fontId="7" fillId="11" borderId="9" xfId="0" applyFont="1" applyFill="1" applyBorder="1" applyAlignment="1">
      <alignment vertical="top" wrapText="1" shrinkToFi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9" fontId="7" fillId="2" borderId="8" xfId="0" applyNumberFormat="1" applyFont="1" applyFill="1" applyBorder="1" applyAlignment="1">
      <alignment vertical="top" wrapText="1" shrinkToFit="1"/>
    </xf>
    <xf numFmtId="9" fontId="7" fillId="2" borderId="9" xfId="0" applyNumberFormat="1" applyFont="1" applyFill="1" applyBorder="1" applyAlignment="1">
      <alignment vertical="top" wrapText="1" shrinkToFit="1"/>
    </xf>
    <xf numFmtId="15" fontId="0" fillId="2" borderId="0" xfId="0" applyNumberFormat="1" applyFill="1" applyAlignment="1">
      <alignment horizontal="left" vertical="center"/>
    </xf>
    <xf numFmtId="0" fontId="4" fillId="5" borderId="1" xfId="0" applyFont="1" applyFill="1" applyBorder="1" applyAlignment="1">
      <alignment horizontal="center" vertical="center" wrapText="1"/>
    </xf>
    <xf numFmtId="0" fontId="10" fillId="11" borderId="8" xfId="0" applyFont="1" applyFill="1" applyBorder="1" applyAlignment="1">
      <alignment horizontal="center" vertical="center" wrapText="1" shrinkToFit="1"/>
    </xf>
    <xf numFmtId="0" fontId="7" fillId="2" borderId="9" xfId="0" applyFont="1" applyFill="1" applyBorder="1" applyAlignment="1">
      <alignment horizontal="center" vertical="center" wrapText="1" shrinkToFit="1"/>
    </xf>
    <xf numFmtId="0" fontId="7" fillId="11" borderId="9" xfId="0" applyFont="1" applyFill="1" applyBorder="1" applyAlignment="1">
      <alignment horizontal="center" vertical="center" wrapText="1" shrinkToFit="1"/>
    </xf>
    <xf numFmtId="0" fontId="7"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7" fillId="2" borderId="3" xfId="0" applyFont="1" applyFill="1" applyBorder="1" applyAlignment="1">
      <alignment vertical="center" wrapText="1"/>
    </xf>
    <xf numFmtId="0" fontId="7" fillId="2" borderId="5" xfId="0" applyFont="1" applyFill="1" applyBorder="1" applyAlignment="1">
      <alignment vertical="center" wrapText="1" shrinkToFit="1"/>
    </xf>
    <xf numFmtId="0" fontId="7" fillId="2" borderId="5" xfId="0" applyFont="1" applyFill="1" applyBorder="1" applyAlignment="1">
      <alignment vertical="center"/>
    </xf>
    <xf numFmtId="0" fontId="3" fillId="2" borderId="4" xfId="0" applyFont="1" applyFill="1" applyBorder="1" applyAlignment="1">
      <alignment horizontal="center" vertical="center"/>
    </xf>
    <xf numFmtId="0" fontId="7" fillId="11" borderId="3" xfId="0" applyFont="1" applyFill="1" applyBorder="1" applyAlignment="1">
      <alignment vertical="center" wrapText="1" shrinkToFit="1"/>
    </xf>
    <xf numFmtId="0" fontId="0" fillId="11" borderId="4" xfId="0" applyFill="1" applyBorder="1" applyAlignment="1">
      <alignment horizontal="left" vertical="center" wrapText="1" shrinkToFit="1"/>
    </xf>
    <xf numFmtId="9" fontId="7" fillId="2" borderId="3" xfId="0" applyNumberFormat="1" applyFont="1" applyFill="1" applyBorder="1" applyAlignment="1">
      <alignment vertical="center" wrapText="1" shrinkToFi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shrinkToFit="1"/>
    </xf>
    <xf numFmtId="0" fontId="7" fillId="2" borderId="3" xfId="0" applyFont="1" applyFill="1" applyBorder="1" applyAlignment="1">
      <alignment horizontal="center" vertical="center" wrapText="1" shrinkToFit="1"/>
    </xf>
    <xf numFmtId="0" fontId="7" fillId="2" borderId="5" xfId="0" applyFont="1" applyFill="1" applyBorder="1" applyAlignment="1">
      <alignment horizontal="center" vertical="center"/>
    </xf>
    <xf numFmtId="0" fontId="7" fillId="11" borderId="3" xfId="0" applyFont="1" applyFill="1" applyBorder="1" applyAlignment="1">
      <alignment horizontal="center" vertical="center" wrapText="1" shrinkToFit="1"/>
    </xf>
    <xf numFmtId="9" fontId="7" fillId="2" borderId="3" xfId="0" applyNumberFormat="1" applyFont="1" applyFill="1" applyBorder="1" applyAlignment="1">
      <alignment horizontal="center" vertical="center" wrapText="1" shrinkToFi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0" fillId="24" borderId="8" xfId="0" applyFont="1" applyFill="1" applyBorder="1" applyAlignment="1">
      <alignment horizontal="center" vertical="center" wrapText="1" shrinkToFit="1"/>
    </xf>
    <xf numFmtId="9" fontId="0" fillId="0" borderId="1" xfId="0" applyNumberFormat="1" applyBorder="1" applyAlignment="1">
      <alignment horizontal="center" vertical="center" wrapText="1"/>
    </xf>
    <xf numFmtId="9" fontId="0" fillId="6"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21" borderId="1" xfId="0" applyFill="1" applyBorder="1" applyAlignment="1">
      <alignment horizontal="center" vertical="center" wrapText="1"/>
    </xf>
    <xf numFmtId="9" fontId="4" fillId="4" borderId="1" xfId="2" applyFont="1" applyFill="1" applyBorder="1" applyAlignment="1">
      <alignment horizontal="center" vertical="center" wrapText="1"/>
    </xf>
    <xf numFmtId="0" fontId="4" fillId="5" borderId="1" xfId="0" applyFont="1" applyFill="1" applyBorder="1" applyAlignment="1">
      <alignment horizontal="left" vertical="center" wrapText="1"/>
    </xf>
    <xf numFmtId="0" fontId="0" fillId="2" borderId="2" xfId="0" applyFill="1" applyBorder="1" applyAlignment="1">
      <alignment horizontal="left" vertical="center"/>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3" xfId="0" applyFont="1" applyFill="1" applyBorder="1" applyAlignment="1">
      <alignment horizontal="center" vertical="center"/>
    </xf>
    <xf numFmtId="0" fontId="0" fillId="0" borderId="7" xfId="0" applyBorder="1" applyAlignment="1">
      <alignment horizontal="center" vertical="center"/>
    </xf>
    <xf numFmtId="0" fontId="9" fillId="2" borderId="0" xfId="0" applyFont="1" applyFill="1" applyAlignment="1">
      <alignment wrapText="1"/>
    </xf>
    <xf numFmtId="0" fontId="9" fillId="0" borderId="0" xfId="0" applyFont="1" applyAlignment="1">
      <alignment wrapText="1"/>
    </xf>
    <xf numFmtId="0" fontId="8" fillId="2" borderId="0" xfId="0" applyFont="1" applyFill="1" applyAlignment="1">
      <alignment vertical="top" wrapText="1"/>
    </xf>
    <xf numFmtId="0" fontId="8" fillId="0" borderId="0" xfId="0" applyFont="1" applyAlignment="1">
      <alignment wrapText="1"/>
    </xf>
    <xf numFmtId="0" fontId="8" fillId="2" borderId="12" xfId="0" applyFont="1" applyFill="1" applyBorder="1" applyAlignment="1">
      <alignment vertical="top"/>
    </xf>
    <xf numFmtId="0" fontId="0" fillId="0" borderId="13" xfId="0" applyBorder="1" applyAlignment="1">
      <alignment vertical="top"/>
    </xf>
    <xf numFmtId="0" fontId="13" fillId="22" borderId="0" xfId="0" applyFont="1" applyFill="1" applyAlignment="1">
      <alignment horizontal="center" vertical="center" wrapText="1"/>
    </xf>
    <xf numFmtId="0" fontId="13" fillId="23" borderId="0" xfId="0" applyFont="1" applyFill="1" applyAlignment="1">
      <alignment vertical="center" wrapText="1"/>
    </xf>
    <xf numFmtId="0" fontId="13" fillId="23" borderId="14" xfId="0" applyFont="1" applyFill="1" applyBorder="1" applyAlignment="1">
      <alignment vertical="center" wrapText="1"/>
    </xf>
  </cellXfs>
  <cellStyles count="4">
    <cellStyle name="Procent" xfId="2" builtinId="5" customBuiltin="1"/>
    <cellStyle name="Standaard" xfId="0" builtinId="0" customBuiltin="1"/>
    <cellStyle name="Standaard 3" xfId="3" xr:uid="{CE98C6F3-D294-47FF-A6CF-18B8235069F3}"/>
    <cellStyle name="Valuta" xfId="1" builtinId="4" customBuiltin="1"/>
  </cellStyles>
  <dxfs count="78">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11"/>
        </patternFill>
      </fill>
    </dxf>
    <dxf>
      <fill>
        <patternFill>
          <bgColor indexed="55"/>
        </patternFill>
      </fill>
    </dxf>
    <dxf>
      <fill>
        <patternFill>
          <bgColor indexed="10"/>
        </patternFill>
      </fill>
    </dxf>
    <dxf>
      <fill>
        <patternFill>
          <bgColor indexed="10"/>
        </patternFill>
      </fill>
    </dxf>
    <dxf>
      <fill>
        <patternFill>
          <bgColor indexed="11"/>
        </patternFill>
      </fill>
    </dxf>
    <dxf>
      <fill>
        <patternFill>
          <bgColor indexed="55"/>
        </patternFill>
      </fill>
    </dxf>
    <dxf>
      <fill>
        <patternFill>
          <bgColor indexed="10"/>
        </patternFill>
      </fill>
    </dxf>
    <dxf>
      <fill>
        <patternFill>
          <bgColor indexed="11"/>
        </patternFill>
      </fill>
    </dxf>
    <dxf>
      <fill>
        <patternFill>
          <bgColor indexed="55"/>
        </patternFill>
      </fill>
    </dxf>
    <dxf>
      <fill>
        <patternFill>
          <bgColor indexed="11"/>
        </patternFill>
      </fill>
    </dxf>
    <dxf>
      <fill>
        <patternFill>
          <bgColor indexed="10"/>
        </patternFill>
      </fill>
    </dxf>
    <dxf>
      <fill>
        <patternFill>
          <bgColor indexed="55"/>
        </patternFill>
      </fill>
    </dxf>
    <dxf>
      <fill>
        <patternFill>
          <bgColor indexed="10"/>
        </patternFill>
      </fill>
    </dxf>
    <dxf>
      <fill>
        <patternFill>
          <bgColor indexed="11"/>
        </patternFill>
      </fill>
    </dxf>
    <dxf>
      <fill>
        <patternFill>
          <bgColor indexed="55"/>
        </patternFill>
      </fill>
    </dxf>
    <dxf>
      <fill>
        <patternFill>
          <bgColor indexed="10"/>
        </patternFill>
      </fill>
    </dxf>
    <dxf>
      <fill>
        <patternFill>
          <bgColor indexed="11"/>
        </patternFill>
      </fill>
    </dxf>
    <dxf>
      <fill>
        <patternFill>
          <bgColor indexed="55"/>
        </patternFill>
      </fill>
    </dxf>
    <dxf>
      <fill>
        <patternFill>
          <bgColor indexed="10"/>
        </patternFill>
      </fill>
    </dxf>
    <dxf>
      <fill>
        <patternFill>
          <bgColor indexed="11"/>
        </patternFill>
      </fill>
    </dxf>
    <dxf>
      <fill>
        <patternFill>
          <bgColor indexed="55"/>
        </patternFill>
      </fill>
    </dxf>
    <dxf>
      <fill>
        <patternFill>
          <bgColor indexed="55"/>
        </patternFill>
      </fill>
    </dxf>
    <dxf>
      <fill>
        <patternFill>
          <bgColor indexed="11"/>
        </patternFill>
      </fill>
    </dxf>
    <dxf>
      <fill>
        <patternFill>
          <bgColor indexed="10"/>
        </patternFill>
      </fill>
    </dxf>
    <dxf>
      <fill>
        <patternFill>
          <bgColor indexed="10"/>
        </patternFill>
      </fill>
    </dxf>
    <dxf>
      <fill>
        <patternFill>
          <bgColor indexed="11"/>
        </patternFill>
      </fill>
    </dxf>
    <dxf>
      <fill>
        <patternFill>
          <bgColor indexed="55"/>
        </patternFill>
      </fill>
    </dxf>
    <dxf>
      <fill>
        <patternFill>
          <bgColor indexed="10"/>
        </patternFill>
      </fill>
    </dxf>
    <dxf>
      <fill>
        <patternFill>
          <bgColor indexed="11"/>
        </patternFill>
      </fill>
    </dxf>
    <dxf>
      <fill>
        <patternFill>
          <bgColor indexed="55"/>
        </patternFill>
      </fill>
    </dxf>
    <dxf>
      <fill>
        <patternFill>
          <bgColor indexed="10"/>
        </patternFill>
      </fill>
    </dxf>
    <dxf>
      <fill>
        <patternFill>
          <bgColor indexed="55"/>
        </patternFill>
      </fill>
    </dxf>
    <dxf>
      <fill>
        <patternFill>
          <bgColor indexed="11"/>
        </patternFill>
      </fill>
    </dxf>
    <dxf>
      <fill>
        <patternFill>
          <bgColor indexed="10"/>
        </patternFill>
      </fill>
    </dxf>
    <dxf>
      <fill>
        <patternFill>
          <bgColor indexed="11"/>
        </patternFill>
      </fill>
    </dxf>
    <dxf>
      <fill>
        <patternFill>
          <bgColor indexed="55"/>
        </patternFill>
      </fill>
    </dxf>
    <dxf>
      <fill>
        <patternFill>
          <bgColor indexed="10"/>
        </patternFill>
      </fill>
    </dxf>
    <dxf>
      <fill>
        <patternFill>
          <bgColor indexed="11"/>
        </patternFill>
      </fill>
    </dxf>
    <dxf>
      <fill>
        <patternFill>
          <bgColor indexed="55"/>
        </patternFill>
      </fill>
    </dxf>
    <dxf>
      <fill>
        <patternFill>
          <bgColor indexed="10"/>
        </patternFill>
      </fill>
    </dxf>
    <dxf>
      <fill>
        <patternFill>
          <bgColor indexed="11"/>
        </patternFill>
      </fill>
    </dxf>
    <dxf>
      <fill>
        <patternFill>
          <bgColor indexed="55"/>
        </patternFill>
      </fill>
    </dxf>
    <dxf>
      <fill>
        <patternFill>
          <bgColor indexed="55"/>
        </patternFill>
      </fill>
    </dxf>
    <dxf>
      <fill>
        <patternFill>
          <bgColor indexed="10"/>
        </patternFill>
      </fill>
    </dxf>
    <dxf>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24"/>
  <sheetViews>
    <sheetView tabSelected="1" zoomScale="60" zoomScaleNormal="60" workbookViewId="0">
      <pane xSplit="7" ySplit="4" topLeftCell="H5" activePane="bottomRight" state="frozen"/>
      <selection pane="bottomRight" activeCell="D5" sqref="D5"/>
      <selection pane="bottomLeft" activeCell="A5" sqref="A5"/>
      <selection pane="topRight" activeCell="H1" sqref="H1"/>
    </sheetView>
  </sheetViews>
  <sheetFormatPr defaultColWidth="9.7109375" defaultRowHeight="13.15"/>
  <cols>
    <col min="1" max="1" width="3.7109375" style="1" customWidth="1"/>
    <col min="2" max="2" width="22.140625" style="5" bestFit="1" customWidth="1"/>
    <col min="3" max="3" width="8.28515625" style="2" customWidth="1"/>
    <col min="4" max="4" width="39" style="3" customWidth="1"/>
    <col min="5" max="5" width="24.5703125" style="4" customWidth="1"/>
    <col min="6" max="6" width="22.85546875" style="4" customWidth="1"/>
    <col min="7" max="7" width="11.140625" style="5" bestFit="1" customWidth="1"/>
    <col min="8" max="8" width="53.85546875" style="8" customWidth="1"/>
    <col min="9" max="9" width="18.7109375" style="4" customWidth="1"/>
    <col min="10" max="10" width="51" style="9" customWidth="1"/>
    <col min="11" max="11" width="15.28515625" style="4" customWidth="1"/>
    <col min="12" max="12" width="12.7109375" style="5" customWidth="1"/>
    <col min="13" max="13" width="12.42578125" style="5" hidden="1" customWidth="1"/>
    <col min="14" max="14" width="10" style="6" customWidth="1"/>
    <col min="15" max="15" width="5.85546875" style="5" bestFit="1" customWidth="1"/>
    <col min="16" max="16" width="17.42578125" style="5" bestFit="1" customWidth="1"/>
    <col min="17" max="17" width="6.85546875" style="5" bestFit="1" customWidth="1"/>
    <col min="18" max="18" width="17.28515625" style="7" customWidth="1"/>
    <col min="19" max="19" width="9.7109375" style="8" customWidth="1"/>
    <col min="20" max="20" width="42" style="8" customWidth="1"/>
    <col min="21" max="21" width="10" style="8" customWidth="1"/>
    <col min="22" max="22" width="41.7109375" style="8" customWidth="1"/>
    <col min="23" max="23" width="10" style="8" customWidth="1"/>
    <col min="24" max="24" width="42.28515625" style="8" customWidth="1"/>
    <col min="25" max="25" width="10" style="8" customWidth="1"/>
    <col min="26" max="26" width="41.7109375" style="8" customWidth="1"/>
    <col min="27" max="27" width="1.42578125" style="1" customWidth="1"/>
    <col min="28" max="28" width="3" style="1" customWidth="1"/>
    <col min="29" max="42" width="9.7109375" style="1"/>
    <col min="43" max="68" width="9.7109375" style="49"/>
    <col min="69" max="16384" width="9.7109375" style="1"/>
  </cols>
  <sheetData>
    <row r="1" spans="1:68" customFormat="1" ht="5.25" customHeight="1">
      <c r="A1" s="1"/>
      <c r="B1" s="131" t="str">
        <f>'KPI_Niveaus_Uitvoeringseisen OH'!B1</f>
        <v>Bijlage III bij het Programma van Eisen Onderhoud Beheer en Onderhoud van E en W- installaties gemeente Schiedam - Prestatiebeoordeling Werkzaamheden</v>
      </c>
      <c r="C1" s="132"/>
      <c r="D1" s="132"/>
      <c r="E1" s="132"/>
      <c r="F1" s="132"/>
      <c r="G1" s="132"/>
      <c r="H1" s="132"/>
      <c r="I1" s="132"/>
      <c r="J1" s="132"/>
      <c r="K1" s="132"/>
      <c r="L1" s="132"/>
      <c r="M1" s="132"/>
      <c r="N1" s="132"/>
      <c r="O1" s="132"/>
      <c r="P1" s="132"/>
      <c r="Q1" s="132"/>
      <c r="R1" s="132"/>
      <c r="S1" s="8"/>
      <c r="T1" s="8"/>
      <c r="U1" s="8"/>
      <c r="V1" s="8"/>
      <c r="W1" s="8"/>
      <c r="X1" s="8"/>
      <c r="Y1" s="8"/>
      <c r="Z1" s="8"/>
      <c r="AA1" s="1"/>
      <c r="AB1" s="1"/>
      <c r="AC1" s="1"/>
      <c r="AD1" s="1"/>
      <c r="AE1" s="1"/>
      <c r="AF1" s="1"/>
      <c r="AG1" s="1"/>
      <c r="AH1" s="1"/>
      <c r="AI1" s="1"/>
      <c r="AJ1" s="1"/>
      <c r="AK1" s="1"/>
      <c r="AL1" s="1"/>
      <c r="AM1" s="1"/>
      <c r="AN1" s="1"/>
      <c r="AO1" s="1"/>
      <c r="AP1" s="1"/>
      <c r="AQ1" s="49"/>
      <c r="AR1" s="60"/>
      <c r="AS1" s="60"/>
      <c r="AT1" s="60"/>
      <c r="AU1" s="60"/>
      <c r="AV1" s="60"/>
      <c r="AW1" s="60"/>
      <c r="AX1" s="60"/>
      <c r="AY1" s="60"/>
      <c r="AZ1" s="60"/>
      <c r="BA1" s="60"/>
      <c r="BB1" s="60"/>
      <c r="BC1" s="60"/>
      <c r="BD1" s="60"/>
      <c r="BE1" s="60"/>
      <c r="BF1" s="60"/>
      <c r="BG1" s="60"/>
      <c r="BH1" s="60"/>
      <c r="BI1" s="60"/>
      <c r="BJ1" s="60"/>
      <c r="BK1" s="60"/>
      <c r="BL1" s="60"/>
      <c r="BM1" s="60"/>
      <c r="BN1" s="60"/>
      <c r="BO1" s="60"/>
      <c r="BP1" s="60"/>
    </row>
    <row r="2" spans="1:68" customFormat="1" ht="22.15" customHeight="1" thickBot="1">
      <c r="A2" s="1"/>
      <c r="B2" s="132"/>
      <c r="C2" s="132"/>
      <c r="D2" s="132"/>
      <c r="E2" s="132"/>
      <c r="F2" s="132"/>
      <c r="G2" s="132"/>
      <c r="H2" s="132"/>
      <c r="I2" s="132"/>
      <c r="J2" s="132"/>
      <c r="K2" s="132"/>
      <c r="L2" s="132"/>
      <c r="M2" s="132"/>
      <c r="N2" s="132"/>
      <c r="O2" s="132"/>
      <c r="P2" s="132"/>
      <c r="Q2" s="132"/>
      <c r="R2" s="132"/>
      <c r="S2" s="133" t="s">
        <v>0</v>
      </c>
      <c r="T2" s="134"/>
      <c r="U2" s="134"/>
      <c r="V2" s="134"/>
      <c r="W2" s="134"/>
      <c r="X2" s="134"/>
      <c r="Y2" s="134"/>
      <c r="Z2" s="134"/>
      <c r="AA2" s="1"/>
      <c r="AB2" s="1"/>
      <c r="AC2" s="1"/>
      <c r="AD2" s="1"/>
      <c r="AE2" s="1"/>
      <c r="AF2" s="1"/>
      <c r="AG2" s="1"/>
      <c r="AH2" s="1"/>
      <c r="AI2" s="1"/>
      <c r="AJ2" s="1"/>
      <c r="AK2" s="1"/>
      <c r="AL2" s="1"/>
      <c r="AM2" s="1"/>
      <c r="AN2" s="1"/>
      <c r="AO2" s="1"/>
      <c r="AP2" s="1"/>
      <c r="AQ2" s="49"/>
      <c r="AR2" s="60"/>
      <c r="AS2" s="60"/>
      <c r="AT2" s="60"/>
      <c r="AU2" s="60"/>
      <c r="AV2" s="60"/>
      <c r="AW2" s="60"/>
      <c r="AX2" s="60"/>
      <c r="AY2" s="60"/>
      <c r="AZ2" s="60"/>
      <c r="BA2" s="60"/>
      <c r="BB2" s="60"/>
      <c r="BC2" s="60"/>
      <c r="BD2" s="60"/>
      <c r="BE2" s="60"/>
      <c r="BF2" s="60"/>
      <c r="BG2" s="60"/>
      <c r="BH2" s="60"/>
      <c r="BI2" s="60"/>
      <c r="BJ2" s="60"/>
      <c r="BK2" s="60"/>
      <c r="BL2" s="60"/>
      <c r="BM2" s="60"/>
      <c r="BN2" s="60"/>
      <c r="BO2" s="60"/>
      <c r="BP2" s="60"/>
    </row>
    <row r="3" spans="1:68" customFormat="1" ht="18" customHeight="1">
      <c r="A3" s="1"/>
      <c r="B3" s="95">
        <f>'KPI_Niveaus_Uitvoeringseisen OH'!B3</f>
        <v>45847</v>
      </c>
      <c r="C3" s="2"/>
      <c r="D3" s="10"/>
      <c r="E3" s="10"/>
      <c r="F3" s="10"/>
      <c r="G3" s="5"/>
      <c r="H3" s="8"/>
      <c r="I3" s="4"/>
      <c r="J3" s="9"/>
      <c r="K3" s="4"/>
      <c r="L3" s="5"/>
      <c r="M3" s="5"/>
      <c r="N3" s="6"/>
      <c r="O3" s="5"/>
      <c r="P3" s="5"/>
      <c r="Q3" s="5"/>
      <c r="R3" s="7"/>
      <c r="S3" s="135" t="s">
        <v>1</v>
      </c>
      <c r="T3" s="136"/>
      <c r="U3" s="135" t="s">
        <v>2</v>
      </c>
      <c r="V3" s="136"/>
      <c r="W3" s="135" t="s">
        <v>3</v>
      </c>
      <c r="X3" s="136"/>
      <c r="Y3" s="135" t="s">
        <v>4</v>
      </c>
      <c r="Z3" s="136"/>
      <c r="AA3" s="1"/>
      <c r="AB3" s="1"/>
      <c r="AC3" s="1"/>
      <c r="AD3" s="1"/>
      <c r="AE3" s="1"/>
      <c r="AF3" s="1"/>
      <c r="AG3" s="1"/>
      <c r="AH3" s="1"/>
      <c r="AI3" s="1"/>
      <c r="AJ3" s="1"/>
      <c r="AK3" s="1"/>
      <c r="AL3" s="1"/>
      <c r="AM3" s="1"/>
      <c r="AN3" s="1"/>
      <c r="AO3" s="1"/>
      <c r="AP3" s="1"/>
      <c r="AQ3" s="49"/>
      <c r="AR3" s="60"/>
      <c r="AS3" s="60"/>
      <c r="AT3" s="60"/>
      <c r="AU3" s="60"/>
      <c r="AV3" s="60"/>
      <c r="AW3" s="60"/>
      <c r="AX3" s="60"/>
      <c r="AY3" s="60"/>
      <c r="AZ3" s="60"/>
      <c r="BA3" s="60"/>
      <c r="BB3" s="60"/>
      <c r="BC3" s="60"/>
      <c r="BD3" s="60"/>
      <c r="BE3" s="60"/>
      <c r="BF3" s="60"/>
      <c r="BG3" s="60"/>
      <c r="BH3" s="60"/>
      <c r="BI3" s="60"/>
      <c r="BJ3" s="60"/>
      <c r="BK3" s="60"/>
      <c r="BL3" s="60"/>
      <c r="BM3" s="60"/>
      <c r="BN3" s="60"/>
      <c r="BO3" s="60"/>
      <c r="BP3" s="60"/>
    </row>
    <row r="4" spans="1:68" s="14" customFormat="1" ht="35.25" customHeight="1">
      <c r="A4" s="5"/>
      <c r="B4" s="11" t="s">
        <v>5</v>
      </c>
      <c r="C4" s="129" t="s">
        <v>6</v>
      </c>
      <c r="D4" s="130"/>
      <c r="E4" s="12" t="s">
        <v>7</v>
      </c>
      <c r="F4" s="12" t="s">
        <v>8</v>
      </c>
      <c r="G4" s="11" t="s">
        <v>9</v>
      </c>
      <c r="H4" s="11" t="s">
        <v>10</v>
      </c>
      <c r="I4" s="12" t="s">
        <v>11</v>
      </c>
      <c r="J4" s="13" t="s">
        <v>12</v>
      </c>
      <c r="K4" s="12" t="s">
        <v>13</v>
      </c>
      <c r="L4" s="11" t="s">
        <v>14</v>
      </c>
      <c r="M4" s="11" t="s">
        <v>15</v>
      </c>
      <c r="N4" s="123" t="s">
        <v>16</v>
      </c>
      <c r="O4" s="128" t="s">
        <v>17</v>
      </c>
      <c r="P4" s="128"/>
      <c r="Q4" s="128"/>
      <c r="R4" s="76" t="s">
        <v>18</v>
      </c>
      <c r="S4" s="78"/>
      <c r="T4" s="79" t="s">
        <v>19</v>
      </c>
      <c r="U4" s="78"/>
      <c r="V4" s="79" t="s">
        <v>19</v>
      </c>
      <c r="W4" s="78"/>
      <c r="X4" s="79" t="s">
        <v>19</v>
      </c>
      <c r="Y4" s="78"/>
      <c r="Z4" s="79" t="s">
        <v>19</v>
      </c>
      <c r="AA4" s="5"/>
      <c r="AB4" s="5"/>
      <c r="AC4" s="5"/>
      <c r="AD4" s="5"/>
      <c r="AE4" s="5"/>
      <c r="AF4" s="5"/>
      <c r="AG4" s="5"/>
      <c r="AH4" s="5"/>
      <c r="AI4" s="5"/>
      <c r="AJ4" s="5"/>
      <c r="AK4" s="5"/>
      <c r="AL4" s="5"/>
      <c r="AM4" s="5"/>
      <c r="AN4" s="5"/>
      <c r="AO4" s="5"/>
      <c r="AP4" s="5"/>
      <c r="AQ4" s="70"/>
      <c r="AR4" s="71"/>
      <c r="AS4" s="71"/>
      <c r="AT4" s="71"/>
      <c r="AU4" s="71"/>
      <c r="AV4" s="71"/>
      <c r="AW4" s="71"/>
      <c r="AX4" s="71"/>
      <c r="AY4" s="71"/>
      <c r="AZ4" s="71"/>
      <c r="BA4" s="71"/>
      <c r="BB4" s="71"/>
      <c r="BC4" s="71"/>
      <c r="BD4" s="71"/>
      <c r="BE4" s="71"/>
      <c r="BF4" s="71"/>
      <c r="BG4" s="71"/>
      <c r="BH4" s="71"/>
      <c r="BI4" s="71"/>
      <c r="BJ4" s="71"/>
      <c r="BK4" s="71"/>
      <c r="BL4" s="71"/>
      <c r="BM4" s="71"/>
      <c r="BN4" s="71"/>
      <c r="BO4" s="71"/>
      <c r="BP4" s="71"/>
    </row>
    <row r="5" spans="1:68" customFormat="1" ht="92.45">
      <c r="A5" s="1"/>
      <c r="B5" s="96" t="s">
        <v>20</v>
      </c>
      <c r="C5" s="16" t="s">
        <v>21</v>
      </c>
      <c r="D5" s="17" t="s">
        <v>22</v>
      </c>
      <c r="E5" s="18" t="s">
        <v>23</v>
      </c>
      <c r="F5" s="116" t="s">
        <v>24</v>
      </c>
      <c r="G5" s="24">
        <v>1</v>
      </c>
      <c r="H5" s="68" t="s">
        <v>25</v>
      </c>
      <c r="I5" s="18" t="s">
        <v>26</v>
      </c>
      <c r="J5" s="69" t="s">
        <v>27</v>
      </c>
      <c r="K5" s="18" t="s">
        <v>28</v>
      </c>
      <c r="L5" s="19" t="s">
        <v>29</v>
      </c>
      <c r="M5" s="19" t="s">
        <v>30</v>
      </c>
      <c r="N5" s="20">
        <v>0.04</v>
      </c>
      <c r="O5" s="21">
        <v>1</v>
      </c>
      <c r="P5" s="22" t="s">
        <v>31</v>
      </c>
      <c r="Q5" s="77" t="s">
        <v>32</v>
      </c>
      <c r="R5" s="25" t="s">
        <v>33</v>
      </c>
      <c r="S5" s="80"/>
      <c r="T5" s="87"/>
      <c r="U5" s="80"/>
      <c r="V5" s="87"/>
      <c r="W5" s="80"/>
      <c r="X5" s="87"/>
      <c r="Y5" s="80"/>
      <c r="Z5" s="87"/>
      <c r="AA5" s="1"/>
      <c r="AB5" s="1"/>
      <c r="AC5" s="1"/>
      <c r="AD5" s="1"/>
      <c r="AE5" s="1"/>
      <c r="AF5" s="1"/>
      <c r="AG5" s="1"/>
      <c r="AH5" s="1"/>
      <c r="AI5" s="1"/>
      <c r="AJ5" s="1"/>
      <c r="AK5" s="1"/>
      <c r="AL5" s="1"/>
      <c r="AM5" s="1"/>
      <c r="AN5" s="1"/>
      <c r="AO5" s="1"/>
      <c r="AP5" s="1"/>
      <c r="AQ5" s="49"/>
      <c r="AR5" s="60"/>
      <c r="AS5" s="60"/>
      <c r="AT5" s="60"/>
      <c r="AU5" s="60"/>
      <c r="AV5" s="60"/>
      <c r="AW5" s="60"/>
      <c r="AX5" s="60"/>
      <c r="AY5" s="60"/>
      <c r="AZ5" s="60"/>
      <c r="BA5" s="60"/>
      <c r="BB5" s="60"/>
      <c r="BC5" s="60"/>
      <c r="BD5" s="60"/>
      <c r="BE5" s="60"/>
      <c r="BF5" s="60"/>
      <c r="BG5" s="60"/>
      <c r="BH5" s="60"/>
      <c r="BI5" s="60"/>
      <c r="BJ5" s="60"/>
      <c r="BK5" s="60"/>
      <c r="BL5" s="60"/>
      <c r="BM5" s="60"/>
      <c r="BN5" s="60"/>
      <c r="BO5" s="60"/>
      <c r="BP5" s="60"/>
    </row>
    <row r="6" spans="1:68" customFormat="1">
      <c r="A6" s="1"/>
      <c r="B6" s="27"/>
      <c r="C6" s="28"/>
      <c r="D6" s="29"/>
      <c r="E6" s="30" t="s">
        <v>34</v>
      </c>
      <c r="F6" s="30"/>
      <c r="G6" s="66"/>
      <c r="H6" s="105"/>
      <c r="I6" s="30"/>
      <c r="J6" s="69"/>
      <c r="K6" s="29"/>
      <c r="L6" s="31"/>
      <c r="M6" s="31"/>
      <c r="N6" s="20"/>
      <c r="O6" s="33"/>
      <c r="P6" s="34"/>
      <c r="Q6" s="34"/>
      <c r="R6" s="36"/>
      <c r="S6" s="82"/>
      <c r="T6" s="83"/>
      <c r="U6" s="82"/>
      <c r="V6" s="83"/>
      <c r="W6" s="82"/>
      <c r="X6" s="83"/>
      <c r="Y6" s="82"/>
      <c r="Z6" s="83"/>
      <c r="AA6" s="1"/>
      <c r="AB6" s="1"/>
      <c r="AC6" s="1"/>
      <c r="AD6" s="1"/>
      <c r="AE6" s="1"/>
      <c r="AF6" s="1"/>
      <c r="AG6" s="1"/>
      <c r="AH6" s="1"/>
      <c r="AI6" s="1"/>
      <c r="AJ6" s="1"/>
      <c r="AK6" s="1"/>
      <c r="AL6" s="1"/>
      <c r="AM6" s="1"/>
      <c r="AN6" s="1"/>
      <c r="AO6" s="1"/>
      <c r="AP6" s="1"/>
      <c r="AQ6" s="49"/>
      <c r="AR6" s="60"/>
      <c r="AS6" s="60"/>
      <c r="AT6" s="60"/>
      <c r="AU6" s="60"/>
      <c r="AV6" s="60"/>
      <c r="AW6" s="60"/>
      <c r="AX6" s="60"/>
      <c r="AY6" s="60"/>
      <c r="AZ6" s="60"/>
      <c r="BA6" s="60"/>
      <c r="BB6" s="60"/>
      <c r="BC6" s="60"/>
      <c r="BD6" s="60"/>
      <c r="BE6" s="60"/>
      <c r="BF6" s="60"/>
      <c r="BG6" s="60"/>
      <c r="BH6" s="60"/>
      <c r="BI6" s="60"/>
      <c r="BJ6" s="60"/>
      <c r="BK6" s="60"/>
      <c r="BL6" s="60"/>
      <c r="BM6" s="60"/>
      <c r="BN6" s="60"/>
      <c r="BO6" s="60"/>
      <c r="BP6" s="60"/>
    </row>
    <row r="7" spans="1:68" customFormat="1" ht="132">
      <c r="A7" s="1"/>
      <c r="B7" s="96" t="s">
        <v>20</v>
      </c>
      <c r="C7" s="16" t="s">
        <v>35</v>
      </c>
      <c r="D7" s="48" t="s">
        <v>36</v>
      </c>
      <c r="E7" s="18" t="s">
        <v>23</v>
      </c>
      <c r="F7" s="18" t="s">
        <v>37</v>
      </c>
      <c r="G7" s="64">
        <v>1</v>
      </c>
      <c r="H7" s="68" t="s">
        <v>38</v>
      </c>
      <c r="I7" s="18" t="s">
        <v>26</v>
      </c>
      <c r="J7" s="69" t="s">
        <v>39</v>
      </c>
      <c r="K7" s="18" t="s">
        <v>28</v>
      </c>
      <c r="L7" s="19" t="s">
        <v>29</v>
      </c>
      <c r="M7" s="19" t="s">
        <v>30</v>
      </c>
      <c r="N7" s="20">
        <v>0.04</v>
      </c>
      <c r="O7" s="21">
        <v>1</v>
      </c>
      <c r="P7" s="22" t="s">
        <v>40</v>
      </c>
      <c r="Q7" s="77" t="s">
        <v>41</v>
      </c>
      <c r="R7" s="25" t="s">
        <v>33</v>
      </c>
      <c r="S7" s="80"/>
      <c r="T7" s="81"/>
      <c r="U7" s="80"/>
      <c r="V7" s="98"/>
      <c r="W7" s="80"/>
      <c r="X7" s="98"/>
      <c r="Y7" s="80"/>
      <c r="Z7" s="98"/>
      <c r="AA7" s="1"/>
      <c r="AB7" s="1"/>
      <c r="AC7" s="1"/>
      <c r="AD7" s="1"/>
      <c r="AE7" s="1"/>
      <c r="AF7" s="1"/>
      <c r="AG7" s="1"/>
      <c r="AH7" s="1"/>
      <c r="AI7" s="1"/>
      <c r="AJ7" s="1"/>
      <c r="AK7" s="1"/>
      <c r="AL7" s="1"/>
      <c r="AM7" s="1"/>
      <c r="AN7" s="1"/>
      <c r="AO7" s="1"/>
      <c r="AP7" s="1"/>
      <c r="AQ7" s="49"/>
      <c r="AR7" s="60"/>
      <c r="AS7" s="60"/>
      <c r="AT7" s="60"/>
      <c r="AU7" s="60"/>
      <c r="AV7" s="60"/>
      <c r="AW7" s="60"/>
      <c r="AX7" s="60"/>
      <c r="AY7" s="60"/>
      <c r="AZ7" s="60"/>
      <c r="BA7" s="60"/>
      <c r="BB7" s="60"/>
      <c r="BC7" s="60"/>
      <c r="BD7" s="60"/>
      <c r="BE7" s="60"/>
      <c r="BF7" s="60"/>
      <c r="BG7" s="60"/>
      <c r="BH7" s="60"/>
      <c r="BI7" s="60"/>
      <c r="BJ7" s="60"/>
      <c r="BK7" s="60"/>
      <c r="BL7" s="60"/>
      <c r="BM7" s="60"/>
      <c r="BN7" s="60"/>
      <c r="BO7" s="60"/>
      <c r="BP7" s="60"/>
    </row>
    <row r="8" spans="1:68" s="60" customFormat="1" ht="15.6">
      <c r="A8" s="49"/>
      <c r="B8" s="50"/>
      <c r="C8" s="51"/>
      <c r="D8" s="52"/>
      <c r="E8" s="53"/>
      <c r="F8" s="53"/>
      <c r="G8" s="58"/>
      <c r="H8" s="107"/>
      <c r="I8" s="53"/>
      <c r="J8" s="69"/>
      <c r="K8" s="53"/>
      <c r="L8" s="54"/>
      <c r="M8" s="54"/>
      <c r="N8" s="20"/>
      <c r="O8" s="55"/>
      <c r="P8" s="56"/>
      <c r="Q8" s="57"/>
      <c r="R8" s="59"/>
      <c r="S8" s="97"/>
      <c r="T8" s="99"/>
      <c r="U8" s="97"/>
      <c r="V8" s="99"/>
      <c r="W8" s="97"/>
      <c r="X8" s="99"/>
      <c r="Y8" s="97"/>
      <c r="Z8" s="99"/>
      <c r="AA8" s="49"/>
      <c r="AB8" s="49"/>
      <c r="AC8" s="49"/>
      <c r="AD8" s="49"/>
      <c r="AE8" s="49"/>
      <c r="AF8" s="49"/>
      <c r="AG8" s="49"/>
      <c r="AH8" s="49"/>
      <c r="AI8" s="49"/>
      <c r="AJ8" s="49"/>
      <c r="AK8" s="49"/>
      <c r="AL8" s="49"/>
      <c r="AM8" s="49"/>
      <c r="AN8" s="49"/>
      <c r="AO8" s="49"/>
      <c r="AP8" s="49"/>
      <c r="AQ8" s="49"/>
    </row>
    <row r="9" spans="1:68" customFormat="1" ht="79.150000000000006">
      <c r="A9" s="1"/>
      <c r="B9" s="96" t="s">
        <v>20</v>
      </c>
      <c r="C9" s="16" t="s">
        <v>42</v>
      </c>
      <c r="D9" s="17" t="s">
        <v>43</v>
      </c>
      <c r="E9" s="18" t="s">
        <v>23</v>
      </c>
      <c r="F9" s="18" t="s">
        <v>44</v>
      </c>
      <c r="G9" s="64">
        <v>1</v>
      </c>
      <c r="H9" s="67" t="s">
        <v>45</v>
      </c>
      <c r="I9" s="18" t="s">
        <v>26</v>
      </c>
      <c r="J9" s="69" t="s">
        <v>46</v>
      </c>
      <c r="K9" s="18" t="s">
        <v>28</v>
      </c>
      <c r="L9" s="19" t="s">
        <v>29</v>
      </c>
      <c r="M9" s="19" t="s">
        <v>30</v>
      </c>
      <c r="N9" s="20">
        <v>0.04</v>
      </c>
      <c r="O9" s="21">
        <v>1</v>
      </c>
      <c r="P9" s="22" t="s">
        <v>31</v>
      </c>
      <c r="Q9" s="77" t="s">
        <v>32</v>
      </c>
      <c r="R9" s="25" t="s">
        <v>33</v>
      </c>
      <c r="S9" s="80"/>
      <c r="T9" s="98"/>
      <c r="U9" s="80"/>
      <c r="V9" s="98"/>
      <c r="W9" s="80"/>
      <c r="X9" s="98"/>
      <c r="Y9" s="80"/>
      <c r="Z9" s="98"/>
      <c r="AA9" s="1"/>
      <c r="AB9" s="1"/>
      <c r="AC9" s="1"/>
      <c r="AD9" s="1"/>
      <c r="AE9" s="1"/>
      <c r="AF9" s="1"/>
      <c r="AG9" s="1"/>
      <c r="AH9" s="1"/>
      <c r="AI9" s="1"/>
      <c r="AJ9" s="1"/>
      <c r="AK9" s="1"/>
      <c r="AL9" s="1"/>
      <c r="AM9" s="1"/>
      <c r="AN9" s="1"/>
      <c r="AO9" s="1"/>
      <c r="AP9" s="1"/>
      <c r="AQ9" s="49"/>
      <c r="AR9" s="60"/>
      <c r="AS9" s="60"/>
      <c r="AT9" s="60"/>
      <c r="AU9" s="60"/>
      <c r="AV9" s="60"/>
      <c r="AW9" s="60"/>
      <c r="AX9" s="60"/>
      <c r="AY9" s="60"/>
      <c r="AZ9" s="60"/>
      <c r="BA9" s="60"/>
      <c r="BB9" s="60"/>
      <c r="BC9" s="60"/>
      <c r="BD9" s="60"/>
      <c r="BE9" s="60"/>
      <c r="BF9" s="60"/>
      <c r="BG9" s="60"/>
      <c r="BH9" s="60"/>
      <c r="BI9" s="60"/>
      <c r="BJ9" s="60"/>
      <c r="BK9" s="60"/>
      <c r="BL9" s="60"/>
      <c r="BM9" s="60"/>
      <c r="BN9" s="60"/>
      <c r="BO9" s="60"/>
      <c r="BP9" s="60"/>
    </row>
    <row r="10" spans="1:68" customFormat="1" ht="15.6">
      <c r="A10" s="1"/>
      <c r="B10" s="27"/>
      <c r="C10" s="28"/>
      <c r="D10" s="29"/>
      <c r="E10" s="30"/>
      <c r="F10" s="30"/>
      <c r="G10" s="66"/>
      <c r="H10" s="105"/>
      <c r="I10" s="30"/>
      <c r="J10" s="69"/>
      <c r="K10" s="29"/>
      <c r="L10" s="31"/>
      <c r="M10" s="31"/>
      <c r="N10" s="20"/>
      <c r="O10" s="33"/>
      <c r="P10" s="34"/>
      <c r="Q10" s="34"/>
      <c r="R10" s="36"/>
      <c r="S10" s="97"/>
      <c r="T10" s="100"/>
      <c r="U10" s="97"/>
      <c r="V10" s="100"/>
      <c r="W10" s="97"/>
      <c r="X10" s="100"/>
      <c r="Y10" s="97"/>
      <c r="Z10" s="100"/>
      <c r="AA10" s="1"/>
      <c r="AB10" s="1"/>
      <c r="AC10" s="1"/>
      <c r="AD10" s="1"/>
      <c r="AE10" s="1"/>
      <c r="AF10" s="1"/>
      <c r="AG10" s="1"/>
      <c r="AH10" s="1"/>
      <c r="AI10" s="1"/>
      <c r="AJ10" s="1"/>
      <c r="AK10" s="1"/>
      <c r="AL10" s="1"/>
      <c r="AM10" s="1"/>
      <c r="AN10" s="1"/>
      <c r="AO10" s="1"/>
      <c r="AP10" s="1"/>
      <c r="AQ10" s="49"/>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row>
    <row r="11" spans="1:68" customFormat="1" ht="39.6">
      <c r="A11" s="1"/>
      <c r="B11" s="96" t="s">
        <v>20</v>
      </c>
      <c r="C11" s="16" t="s">
        <v>47</v>
      </c>
      <c r="D11" s="17" t="s">
        <v>48</v>
      </c>
      <c r="E11" s="18" t="s">
        <v>23</v>
      </c>
      <c r="F11" s="18" t="s">
        <v>49</v>
      </c>
      <c r="G11" s="64">
        <v>1</v>
      </c>
      <c r="H11" s="109" t="s">
        <v>25</v>
      </c>
      <c r="I11" s="18" t="s">
        <v>26</v>
      </c>
      <c r="J11" s="69" t="s">
        <v>50</v>
      </c>
      <c r="K11" s="18" t="s">
        <v>28</v>
      </c>
      <c r="L11" s="19" t="s">
        <v>29</v>
      </c>
      <c r="M11" s="19" t="s">
        <v>30</v>
      </c>
      <c r="N11" s="20">
        <v>0.02</v>
      </c>
      <c r="O11" s="21">
        <v>1</v>
      </c>
      <c r="P11" s="22" t="s">
        <v>31</v>
      </c>
      <c r="Q11" s="77" t="s">
        <v>32</v>
      </c>
      <c r="R11" s="25" t="s">
        <v>33</v>
      </c>
      <c r="S11" s="80"/>
      <c r="T11" s="98"/>
      <c r="U11" s="80"/>
      <c r="V11" s="98"/>
      <c r="W11" s="80"/>
      <c r="X11" s="98"/>
      <c r="Y11" s="80"/>
      <c r="Z11" s="98"/>
      <c r="AB11" s="1"/>
      <c r="AC11" s="1"/>
      <c r="AD11" s="1"/>
      <c r="AE11" s="1"/>
      <c r="AF11" s="1"/>
      <c r="AG11" s="1"/>
      <c r="AH11" s="1"/>
      <c r="AI11" s="1"/>
      <c r="AJ11" s="1"/>
      <c r="AK11" s="1"/>
      <c r="AL11" s="1"/>
      <c r="AM11" s="1"/>
      <c r="AN11" s="1"/>
      <c r="AO11" s="1"/>
      <c r="AP11" s="1"/>
      <c r="AQ11" s="49"/>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row>
    <row r="12" spans="1:68" customFormat="1">
      <c r="A12" s="1"/>
      <c r="B12" s="27"/>
      <c r="C12" s="28"/>
      <c r="D12" s="29"/>
      <c r="E12" s="30"/>
      <c r="F12" s="30"/>
      <c r="G12" s="66"/>
      <c r="H12" s="113"/>
      <c r="I12" s="30"/>
      <c r="J12" s="26"/>
      <c r="K12" s="29"/>
      <c r="L12" s="31"/>
      <c r="M12" s="31"/>
      <c r="N12" s="32"/>
      <c r="O12" s="33"/>
      <c r="P12" s="34"/>
      <c r="Q12" s="34"/>
      <c r="R12" s="36"/>
      <c r="S12" s="82"/>
      <c r="T12" s="83"/>
      <c r="U12" s="82"/>
      <c r="V12" s="83"/>
      <c r="W12" s="82"/>
      <c r="X12" s="83"/>
      <c r="Y12" s="82"/>
      <c r="Z12" s="83"/>
      <c r="AA12" s="1"/>
      <c r="AB12" s="1"/>
      <c r="AC12" s="1"/>
      <c r="AD12" s="1"/>
      <c r="AE12" s="1"/>
      <c r="AF12" s="1"/>
      <c r="AG12" s="1"/>
      <c r="AH12" s="1"/>
      <c r="AI12" s="1"/>
      <c r="AJ12" s="1"/>
      <c r="AK12" s="1"/>
      <c r="AL12" s="1"/>
      <c r="AM12" s="1"/>
      <c r="AN12" s="1"/>
      <c r="AO12" s="1"/>
      <c r="AP12" s="1"/>
      <c r="AQ12" s="49"/>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row>
    <row r="13" spans="1:68" customFormat="1" ht="224.45">
      <c r="A13" s="1"/>
      <c r="B13" s="96" t="s">
        <v>20</v>
      </c>
      <c r="C13" s="16" t="s">
        <v>51</v>
      </c>
      <c r="D13" s="17" t="s">
        <v>52</v>
      </c>
      <c r="E13" s="18" t="s">
        <v>53</v>
      </c>
      <c r="F13" s="18" t="s">
        <v>54</v>
      </c>
      <c r="G13" s="64" t="s">
        <v>55</v>
      </c>
      <c r="H13" s="115" t="s">
        <v>56</v>
      </c>
      <c r="I13" s="18" t="s">
        <v>57</v>
      </c>
      <c r="J13" s="26" t="s">
        <v>58</v>
      </c>
      <c r="K13" s="18" t="s">
        <v>28</v>
      </c>
      <c r="L13" s="19" t="s">
        <v>3</v>
      </c>
      <c r="M13" s="19" t="s">
        <v>30</v>
      </c>
      <c r="N13" s="20">
        <v>0.1</v>
      </c>
      <c r="O13" s="21" t="s">
        <v>55</v>
      </c>
      <c r="P13" s="40" t="s">
        <v>59</v>
      </c>
      <c r="Q13" s="77" t="s">
        <v>60</v>
      </c>
      <c r="R13" s="25" t="s">
        <v>33</v>
      </c>
      <c r="S13" s="93"/>
      <c r="T13" s="94"/>
      <c r="U13" s="93"/>
      <c r="V13" s="94"/>
      <c r="W13" s="93"/>
      <c r="X13" s="94"/>
      <c r="Y13" s="93"/>
      <c r="Z13" s="94"/>
      <c r="AB13" s="1"/>
      <c r="AC13" s="1"/>
      <c r="AD13" s="1"/>
      <c r="AE13" s="1"/>
      <c r="AF13" s="1"/>
      <c r="AG13" s="1"/>
      <c r="AH13" s="1"/>
      <c r="AI13" s="1"/>
      <c r="AJ13" s="1"/>
      <c r="AK13" s="1"/>
      <c r="AL13" s="1"/>
      <c r="AM13" s="1"/>
      <c r="AN13" s="1"/>
      <c r="AO13" s="1"/>
      <c r="AP13" s="1"/>
      <c r="AQ13" s="49"/>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row>
    <row r="14" spans="1:68" customFormat="1">
      <c r="A14" s="1"/>
      <c r="B14" s="27"/>
      <c r="C14" s="28"/>
      <c r="D14" s="29"/>
      <c r="E14" s="30"/>
      <c r="F14" s="30"/>
      <c r="G14" s="66"/>
      <c r="H14" s="113"/>
      <c r="I14" s="30"/>
      <c r="J14" s="26"/>
      <c r="K14" s="29"/>
      <c r="L14" s="31"/>
      <c r="M14" s="31"/>
      <c r="N14" s="32"/>
      <c r="O14" s="33"/>
      <c r="P14" s="34"/>
      <c r="Q14" s="34"/>
      <c r="R14" s="36"/>
      <c r="S14" s="82"/>
      <c r="T14" s="83"/>
      <c r="U14" s="82"/>
      <c r="V14" s="83"/>
      <c r="W14" s="82"/>
      <c r="X14" s="83"/>
      <c r="Y14" s="82"/>
      <c r="Z14" s="83"/>
      <c r="AA14" s="1"/>
      <c r="AB14" s="1"/>
      <c r="AC14" s="1"/>
      <c r="AD14" s="1"/>
      <c r="AE14" s="1"/>
      <c r="AF14" s="1"/>
      <c r="AG14" s="1"/>
      <c r="AH14" s="1"/>
      <c r="AI14" s="1"/>
      <c r="AJ14" s="1"/>
      <c r="AK14" s="1"/>
      <c r="AL14" s="1"/>
      <c r="AM14" s="1"/>
      <c r="AN14" s="1"/>
      <c r="AO14" s="1"/>
      <c r="AP14" s="1"/>
      <c r="AQ14" s="49"/>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row>
    <row r="15" spans="1:68" customFormat="1" ht="254.45" customHeight="1">
      <c r="A15" s="1"/>
      <c r="B15" s="96" t="s">
        <v>20</v>
      </c>
      <c r="C15" s="16" t="s">
        <v>61</v>
      </c>
      <c r="D15" s="17" t="s">
        <v>62</v>
      </c>
      <c r="E15" s="18" t="s">
        <v>63</v>
      </c>
      <c r="F15" s="18" t="s">
        <v>64</v>
      </c>
      <c r="G15" s="64">
        <v>0.95</v>
      </c>
      <c r="H15" s="115" t="s">
        <v>65</v>
      </c>
      <c r="I15" s="18" t="s">
        <v>66</v>
      </c>
      <c r="J15" s="73" t="s">
        <v>67</v>
      </c>
      <c r="K15" s="18" t="s">
        <v>28</v>
      </c>
      <c r="L15" s="19" t="s">
        <v>3</v>
      </c>
      <c r="M15" s="19" t="s">
        <v>30</v>
      </c>
      <c r="N15" s="20">
        <v>0.15</v>
      </c>
      <c r="O15" s="21" t="s">
        <v>68</v>
      </c>
      <c r="P15" s="40" t="s">
        <v>69</v>
      </c>
      <c r="Q15" s="77" t="s">
        <v>70</v>
      </c>
      <c r="R15" s="25" t="s">
        <v>33</v>
      </c>
      <c r="S15" s="93"/>
      <c r="T15" s="94"/>
      <c r="U15" s="93"/>
      <c r="V15" s="94"/>
      <c r="W15" s="93"/>
      <c r="X15" s="94"/>
      <c r="Y15" s="93"/>
      <c r="Z15" s="94"/>
      <c r="AB15" s="1"/>
      <c r="AC15" s="1"/>
      <c r="AD15" s="1"/>
      <c r="AE15" s="1"/>
      <c r="AF15" s="1"/>
      <c r="AG15" s="1"/>
      <c r="AH15" s="1"/>
      <c r="AI15" s="1"/>
      <c r="AJ15" s="1"/>
      <c r="AK15" s="1"/>
      <c r="AL15" s="1"/>
      <c r="AM15" s="1"/>
      <c r="AN15" s="1"/>
      <c r="AO15" s="1"/>
      <c r="AP15" s="1"/>
      <c r="AQ15" s="49"/>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row>
    <row r="16" spans="1:68" customFormat="1" hidden="1">
      <c r="A16" s="1"/>
      <c r="B16" s="41"/>
      <c r="C16" s="28"/>
      <c r="D16" s="29"/>
      <c r="E16" s="30"/>
      <c r="F16" s="30"/>
      <c r="G16" s="35"/>
      <c r="H16" s="37"/>
      <c r="I16" s="30"/>
      <c r="J16" s="38"/>
      <c r="K16" s="29"/>
      <c r="L16" s="31"/>
      <c r="M16" s="31"/>
      <c r="N16" s="32"/>
      <c r="O16" s="33"/>
      <c r="P16" s="34"/>
      <c r="Q16" s="34"/>
      <c r="R16" s="36"/>
      <c r="S16" s="74"/>
      <c r="T16" s="74"/>
      <c r="U16" s="74"/>
      <c r="V16" s="74"/>
      <c r="W16" s="74"/>
      <c r="X16" s="74"/>
      <c r="Y16" s="74"/>
      <c r="Z16" s="74"/>
      <c r="AB16" s="1"/>
      <c r="AC16" s="1"/>
      <c r="AD16" s="1"/>
      <c r="AE16" s="1"/>
      <c r="AF16" s="1"/>
      <c r="AG16" s="1"/>
      <c r="AH16" s="1"/>
      <c r="AI16" s="1"/>
      <c r="AJ16" s="1"/>
      <c r="AK16" s="1"/>
      <c r="AL16" s="1"/>
      <c r="AM16" s="1"/>
      <c r="AN16" s="1"/>
      <c r="AO16" s="1"/>
      <c r="AP16" s="1"/>
      <c r="AQ16" s="49"/>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row>
    <row r="17" spans="1:68" customFormat="1">
      <c r="A17" s="1"/>
      <c r="B17" s="5"/>
      <c r="C17" s="2"/>
      <c r="D17" s="3"/>
      <c r="E17" s="4"/>
      <c r="F17" s="4"/>
      <c r="G17" s="5"/>
      <c r="H17" s="8"/>
      <c r="I17" s="4"/>
      <c r="J17" s="9"/>
      <c r="K17" s="4"/>
      <c r="L17" s="5"/>
      <c r="M17" s="5"/>
      <c r="N17" s="6"/>
      <c r="O17" s="5"/>
      <c r="P17" s="5"/>
      <c r="Q17" s="5"/>
      <c r="R17" s="7"/>
      <c r="S17" s="8"/>
      <c r="T17" s="8"/>
      <c r="U17" s="8"/>
      <c r="V17" s="8"/>
      <c r="W17" s="8"/>
      <c r="X17" s="8"/>
      <c r="Y17" s="8"/>
      <c r="Z17" s="8"/>
      <c r="AB17" s="1"/>
      <c r="AC17" s="1"/>
      <c r="AD17" s="1"/>
      <c r="AE17" s="1"/>
      <c r="AF17" s="1"/>
      <c r="AG17" s="1"/>
      <c r="AH17" s="1"/>
      <c r="AI17" s="1"/>
      <c r="AJ17" s="1"/>
      <c r="AK17" s="1"/>
      <c r="AL17" s="1"/>
      <c r="AM17" s="1"/>
      <c r="AN17" s="1"/>
      <c r="AO17" s="1"/>
      <c r="AP17" s="1"/>
      <c r="AQ17" s="49"/>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row>
    <row r="24" spans="1:68" customFormat="1">
      <c r="A24" s="1"/>
      <c r="B24" s="5"/>
      <c r="C24" s="2"/>
      <c r="D24" s="3"/>
      <c r="E24" s="4"/>
      <c r="F24" s="4"/>
      <c r="G24" s="5"/>
      <c r="H24" s="47"/>
      <c r="I24" s="4"/>
      <c r="J24" s="9"/>
      <c r="K24" s="4"/>
      <c r="L24" s="5"/>
      <c r="M24" s="5"/>
      <c r="N24" s="6"/>
      <c r="O24" s="5"/>
      <c r="P24" s="5"/>
      <c r="Q24" s="5"/>
      <c r="R24" s="7"/>
      <c r="S24" s="47"/>
      <c r="T24" s="47"/>
      <c r="U24" s="47"/>
      <c r="V24" s="47"/>
      <c r="W24" s="47"/>
      <c r="X24" s="47"/>
      <c r="Y24" s="47"/>
      <c r="Z24" s="47"/>
      <c r="AA24" s="1"/>
      <c r="AB24" s="1"/>
      <c r="AC24" s="1"/>
      <c r="AD24" s="1"/>
      <c r="AE24" s="1"/>
      <c r="AF24" s="1"/>
      <c r="AG24" s="1"/>
      <c r="AH24" s="1"/>
      <c r="AI24" s="1"/>
      <c r="AJ24" s="1"/>
      <c r="AK24" s="1"/>
      <c r="AL24" s="1"/>
      <c r="AM24" s="1"/>
      <c r="AN24" s="1"/>
      <c r="AO24" s="1"/>
      <c r="AP24" s="1"/>
      <c r="AQ24" s="49"/>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row>
  </sheetData>
  <mergeCells count="8">
    <mergeCell ref="O4:Q4"/>
    <mergeCell ref="C4:D4"/>
    <mergeCell ref="B1:R2"/>
    <mergeCell ref="S2:Z2"/>
    <mergeCell ref="S3:T3"/>
    <mergeCell ref="U3:V3"/>
    <mergeCell ref="W3:X3"/>
    <mergeCell ref="Y3:Z3"/>
  </mergeCells>
  <phoneticPr fontId="11" type="noConversion"/>
  <conditionalFormatting sqref="S5">
    <cfRule type="cellIs" dxfId="77" priority="44" stopIfTrue="1" operator="greaterThan">
      <formula>#REF!=0.5</formula>
    </cfRule>
    <cfRule type="cellIs" dxfId="76" priority="43" stopIfTrue="1" operator="lessThan">
      <formula>#REF!&lt;0.5</formula>
    </cfRule>
    <cfRule type="cellIs" dxfId="75" priority="45" stopIfTrue="1" operator="equal">
      <formula>#REF!&gt;0.5</formula>
    </cfRule>
  </conditionalFormatting>
  <conditionalFormatting sqref="S9">
    <cfRule type="cellIs" dxfId="74" priority="42" stopIfTrue="1" operator="equal">
      <formula>#REF!&gt;0.5</formula>
    </cfRule>
    <cfRule type="cellIs" dxfId="73" priority="41" stopIfTrue="1" operator="greaterThan">
      <formula>#REF!=0.5</formula>
    </cfRule>
    <cfRule type="cellIs" dxfId="72" priority="40" stopIfTrue="1" operator="lessThan">
      <formula>#REF!&lt;0.5</formula>
    </cfRule>
  </conditionalFormatting>
  <conditionalFormatting sqref="S11">
    <cfRule type="cellIs" dxfId="71" priority="39" stopIfTrue="1" operator="equal">
      <formula>#REF!&gt;0.5</formula>
    </cfRule>
    <cfRule type="cellIs" dxfId="70" priority="38" stopIfTrue="1" operator="greaterThan">
      <formula>#REF!=0.5</formula>
    </cfRule>
    <cfRule type="cellIs" dxfId="69" priority="37" stopIfTrue="1" operator="lessThan">
      <formula>#REF!&lt;0.5</formula>
    </cfRule>
  </conditionalFormatting>
  <conditionalFormatting sqref="S7:U7">
    <cfRule type="cellIs" dxfId="68" priority="33" stopIfTrue="1" operator="equal">
      <formula>#REF!&gt;0.5</formula>
    </cfRule>
    <cfRule type="cellIs" dxfId="67" priority="32" stopIfTrue="1" operator="greaterThan">
      <formula>#REF!=0.5</formula>
    </cfRule>
    <cfRule type="cellIs" dxfId="66" priority="31" stopIfTrue="1" operator="lessThan">
      <formula>#REF!&lt;0.5</formula>
    </cfRule>
  </conditionalFormatting>
  <conditionalFormatting sqref="U5">
    <cfRule type="cellIs" dxfId="65" priority="35" stopIfTrue="1" operator="greaterThan">
      <formula>#REF!=0.5</formula>
    </cfRule>
    <cfRule type="cellIs" dxfId="64" priority="36" stopIfTrue="1" operator="equal">
      <formula>#REF!&gt;0.5</formula>
    </cfRule>
    <cfRule type="cellIs" dxfId="63" priority="34" stopIfTrue="1" operator="lessThan">
      <formula>#REF!&lt;0.5</formula>
    </cfRule>
  </conditionalFormatting>
  <conditionalFormatting sqref="U9">
    <cfRule type="cellIs" dxfId="62" priority="30" stopIfTrue="1" operator="equal">
      <formula>#REF!&gt;0.5</formula>
    </cfRule>
    <cfRule type="cellIs" dxfId="61" priority="29" stopIfTrue="1" operator="greaterThan">
      <formula>#REF!=0.5</formula>
    </cfRule>
    <cfRule type="cellIs" dxfId="60" priority="28" stopIfTrue="1" operator="lessThan">
      <formula>#REF!&lt;0.5</formula>
    </cfRule>
  </conditionalFormatting>
  <conditionalFormatting sqref="U11">
    <cfRule type="cellIs" dxfId="59" priority="27" stopIfTrue="1" operator="equal">
      <formula>#REF!&gt;0.5</formula>
    </cfRule>
    <cfRule type="cellIs" dxfId="58" priority="26" stopIfTrue="1" operator="greaterThan">
      <formula>#REF!=0.5</formula>
    </cfRule>
    <cfRule type="cellIs" dxfId="57" priority="25" stopIfTrue="1" operator="lessThan">
      <formula>#REF!&lt;0.5</formula>
    </cfRule>
  </conditionalFormatting>
  <conditionalFormatting sqref="W5">
    <cfRule type="cellIs" dxfId="56" priority="22" stopIfTrue="1" operator="lessThan">
      <formula>#REF!&lt;0.5</formula>
    </cfRule>
    <cfRule type="cellIs" dxfId="55" priority="23" stopIfTrue="1" operator="greaterThan">
      <formula>#REF!=0.5</formula>
    </cfRule>
    <cfRule type="cellIs" dxfId="54" priority="24" stopIfTrue="1" operator="equal">
      <formula>#REF!&gt;0.5</formula>
    </cfRule>
  </conditionalFormatting>
  <conditionalFormatting sqref="W7">
    <cfRule type="cellIs" dxfId="53" priority="21" stopIfTrue="1" operator="equal">
      <formula>#REF!&gt;0.5</formula>
    </cfRule>
    <cfRule type="cellIs" dxfId="52" priority="20" stopIfTrue="1" operator="greaterThan">
      <formula>#REF!=0.5</formula>
    </cfRule>
    <cfRule type="cellIs" dxfId="51" priority="19" stopIfTrue="1" operator="lessThan">
      <formula>#REF!&lt;0.5</formula>
    </cfRule>
  </conditionalFormatting>
  <conditionalFormatting sqref="W9">
    <cfRule type="cellIs" dxfId="50" priority="18" stopIfTrue="1" operator="equal">
      <formula>#REF!&gt;0.5</formula>
    </cfRule>
    <cfRule type="cellIs" dxfId="49" priority="17" stopIfTrue="1" operator="greaterThan">
      <formula>#REF!=0.5</formula>
    </cfRule>
    <cfRule type="cellIs" dxfId="48" priority="16" stopIfTrue="1" operator="lessThan">
      <formula>#REF!&lt;0.5</formula>
    </cfRule>
  </conditionalFormatting>
  <conditionalFormatting sqref="W11">
    <cfRule type="cellIs" dxfId="47" priority="15" stopIfTrue="1" operator="equal">
      <formula>#REF!&gt;0.5</formula>
    </cfRule>
    <cfRule type="cellIs" dxfId="46" priority="14" stopIfTrue="1" operator="greaterThan">
      <formula>#REF!=0.5</formula>
    </cfRule>
    <cfRule type="cellIs" dxfId="45" priority="13" stopIfTrue="1" operator="lessThan">
      <formula>#REF!&lt;0.5</formula>
    </cfRule>
  </conditionalFormatting>
  <conditionalFormatting sqref="Y5">
    <cfRule type="cellIs" dxfId="44" priority="12" stopIfTrue="1" operator="equal">
      <formula>#REF!&gt;0.5</formula>
    </cfRule>
    <cfRule type="cellIs" dxfId="43" priority="10" stopIfTrue="1" operator="lessThan">
      <formula>#REF!&lt;0.5</formula>
    </cfRule>
    <cfRule type="cellIs" dxfId="42" priority="11" stopIfTrue="1" operator="greaterThan">
      <formula>#REF!=0.5</formula>
    </cfRule>
  </conditionalFormatting>
  <conditionalFormatting sqref="Y7">
    <cfRule type="cellIs" dxfId="41" priority="9" stopIfTrue="1" operator="equal">
      <formula>#REF!&gt;0.5</formula>
    </cfRule>
    <cfRule type="cellIs" dxfId="40" priority="8" stopIfTrue="1" operator="greaterThan">
      <formula>#REF!=0.5</formula>
    </cfRule>
    <cfRule type="cellIs" dxfId="39" priority="7" stopIfTrue="1" operator="lessThan">
      <formula>#REF!&lt;0.5</formula>
    </cfRule>
  </conditionalFormatting>
  <conditionalFormatting sqref="Y9">
    <cfRule type="cellIs" dxfId="38" priority="6" stopIfTrue="1" operator="equal">
      <formula>#REF!&gt;0.5</formula>
    </cfRule>
    <cfRule type="cellIs" dxfId="37" priority="5" stopIfTrue="1" operator="greaterThan">
      <formula>#REF!=0.5</formula>
    </cfRule>
    <cfRule type="cellIs" dxfId="36" priority="4" stopIfTrue="1" operator="lessThan">
      <formula>#REF!&lt;0.5</formula>
    </cfRule>
  </conditionalFormatting>
  <conditionalFormatting sqref="Y11">
    <cfRule type="cellIs" dxfId="35" priority="1" stopIfTrue="1" operator="lessThan">
      <formula>#REF!&lt;0.5</formula>
    </cfRule>
    <cfRule type="cellIs" dxfId="34" priority="3" stopIfTrue="1" operator="equal">
      <formula>#REF!&gt;0.5</formula>
    </cfRule>
    <cfRule type="cellIs" dxfId="33" priority="2" stopIfTrue="1" operator="greaterThan">
      <formula>#REF!=0.5</formula>
    </cfRule>
  </conditionalFormatting>
  <pageMargins left="0.70866141732283516" right="0.70866141732283516" top="0.74803149606299213" bottom="0.74803149606299213" header="0.31496062992126012" footer="0.31496062992126012"/>
  <pageSetup paperSize="9" scale="56"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9018E-1CBD-467C-8801-2D7BFCAE1D3E}">
  <dimension ref="A1:BP51"/>
  <sheetViews>
    <sheetView zoomScale="60" zoomScaleNormal="60" workbookViewId="0">
      <pane xSplit="7" ySplit="4" topLeftCell="H11" activePane="bottomRight" state="frozen"/>
      <selection pane="bottomRight" activeCell="D13" sqref="D13"/>
      <selection pane="bottomLeft" activeCell="A5" sqref="A5"/>
      <selection pane="topRight" activeCell="H1" sqref="H1"/>
    </sheetView>
  </sheetViews>
  <sheetFormatPr defaultColWidth="9.7109375" defaultRowHeight="13.15"/>
  <cols>
    <col min="1" max="1" width="3.7109375" style="1" customWidth="1"/>
    <col min="2" max="2" width="33.85546875" style="5" customWidth="1"/>
    <col min="3" max="3" width="7.7109375" style="2" customWidth="1"/>
    <col min="4" max="4" width="43.140625" style="3" customWidth="1"/>
    <col min="5" max="5" width="26.7109375" style="4" customWidth="1"/>
    <col min="6" max="6" width="44.42578125" style="4" customWidth="1"/>
    <col min="7" max="7" width="11.140625" style="5" customWidth="1"/>
    <col min="8" max="8" width="51.5703125" style="8" customWidth="1"/>
    <col min="9" max="9" width="20.5703125" style="4" customWidth="1"/>
    <col min="10" max="10" width="46.5703125" style="9" bestFit="1" customWidth="1"/>
    <col min="11" max="11" width="15.28515625" style="4" customWidth="1"/>
    <col min="12" max="12" width="12.7109375" style="5" customWidth="1"/>
    <col min="13" max="13" width="12.42578125" style="5" hidden="1" customWidth="1"/>
    <col min="14" max="14" width="10" style="6" customWidth="1"/>
    <col min="15" max="15" width="12.7109375" style="5" customWidth="1"/>
    <col min="16" max="16" width="17.42578125" style="5" bestFit="1" customWidth="1"/>
    <col min="17" max="17" width="6.85546875" style="5" bestFit="1" customWidth="1"/>
    <col min="18" max="18" width="17.28515625" style="7" customWidth="1"/>
    <col min="19" max="19" width="9.7109375" style="8" customWidth="1"/>
    <col min="20" max="20" width="42" style="8" customWidth="1"/>
    <col min="21" max="21" width="9.7109375" style="8" customWidth="1"/>
    <col min="22" max="22" width="41.7109375" style="8" customWidth="1"/>
    <col min="23" max="23" width="9.7109375" style="8" customWidth="1"/>
    <col min="24" max="24" width="42.28515625" style="8" customWidth="1"/>
    <col min="25" max="25" width="9.7109375" style="8" customWidth="1"/>
    <col min="26" max="26" width="41.7109375" style="8" customWidth="1"/>
    <col min="27" max="27" width="1.42578125" style="1" customWidth="1"/>
    <col min="28" max="28" width="3" style="1" customWidth="1"/>
    <col min="29" max="42" width="9.7109375" style="1"/>
    <col min="43" max="68" width="9.7109375" style="49"/>
    <col min="69" max="16384" width="9.7109375" style="1"/>
  </cols>
  <sheetData>
    <row r="1" spans="1:68" customFormat="1" ht="5.25" customHeight="1">
      <c r="A1" s="1"/>
      <c r="B1" s="131" t="s">
        <v>71</v>
      </c>
      <c r="C1" s="132"/>
      <c r="D1" s="132"/>
      <c r="E1" s="132"/>
      <c r="F1" s="132"/>
      <c r="G1" s="132"/>
      <c r="H1" s="132"/>
      <c r="I1" s="132"/>
      <c r="J1" s="132"/>
      <c r="K1" s="132"/>
      <c r="L1" s="132"/>
      <c r="M1" s="132"/>
      <c r="N1" s="132"/>
      <c r="O1" s="132"/>
      <c r="P1" s="132"/>
      <c r="Q1" s="132"/>
      <c r="R1" s="132"/>
      <c r="S1" s="8"/>
      <c r="T1" s="8"/>
      <c r="U1" s="8"/>
      <c r="V1" s="8"/>
      <c r="W1" s="8"/>
      <c r="X1" s="8"/>
      <c r="Y1" s="8"/>
      <c r="Z1" s="8"/>
      <c r="AA1" s="1"/>
      <c r="AB1" s="1"/>
      <c r="AC1" s="1"/>
      <c r="AD1" s="1"/>
      <c r="AE1" s="1"/>
      <c r="AF1" s="1"/>
      <c r="AG1" s="1"/>
      <c r="AH1" s="1"/>
      <c r="AI1" s="1"/>
      <c r="AJ1" s="1"/>
      <c r="AK1" s="1"/>
      <c r="AL1" s="1"/>
      <c r="AM1" s="1"/>
      <c r="AN1" s="1"/>
      <c r="AO1" s="1"/>
      <c r="AP1" s="1"/>
      <c r="AQ1" s="49"/>
      <c r="AR1" s="60"/>
      <c r="AS1" s="60"/>
      <c r="AT1" s="60"/>
      <c r="AU1" s="60"/>
      <c r="AV1" s="60"/>
      <c r="AW1" s="60"/>
      <c r="AX1" s="60"/>
      <c r="AY1" s="60"/>
      <c r="AZ1" s="60"/>
      <c r="BA1" s="60"/>
      <c r="BB1" s="60"/>
      <c r="BC1" s="60"/>
      <c r="BD1" s="60"/>
      <c r="BE1" s="60"/>
      <c r="BF1" s="60"/>
      <c r="BG1" s="60"/>
      <c r="BH1" s="60"/>
      <c r="BI1" s="60"/>
      <c r="BJ1" s="60"/>
      <c r="BK1" s="60"/>
      <c r="BL1" s="60"/>
      <c r="BM1" s="60"/>
      <c r="BN1" s="60"/>
      <c r="BO1" s="60"/>
      <c r="BP1" s="60"/>
    </row>
    <row r="2" spans="1:68" customFormat="1" ht="22.15" customHeight="1" thickBot="1">
      <c r="A2" s="1"/>
      <c r="B2" s="132"/>
      <c r="C2" s="132"/>
      <c r="D2" s="132"/>
      <c r="E2" s="132"/>
      <c r="F2" s="132"/>
      <c r="G2" s="132"/>
      <c r="H2" s="132"/>
      <c r="I2" s="132"/>
      <c r="J2" s="132"/>
      <c r="K2" s="132"/>
      <c r="L2" s="132"/>
      <c r="M2" s="132"/>
      <c r="N2" s="132"/>
      <c r="O2" s="132"/>
      <c r="P2" s="132"/>
      <c r="Q2" s="132"/>
      <c r="R2" s="132"/>
      <c r="S2" s="133" t="s">
        <v>72</v>
      </c>
      <c r="T2" s="134"/>
      <c r="U2" s="134"/>
      <c r="V2" s="134"/>
      <c r="W2" s="134"/>
      <c r="X2" s="134"/>
      <c r="Y2" s="134"/>
      <c r="Z2" s="134"/>
      <c r="AA2" s="1"/>
      <c r="AB2" s="1"/>
      <c r="AC2" s="1"/>
      <c r="AD2" s="1"/>
      <c r="AE2" s="1"/>
      <c r="AF2" s="1"/>
      <c r="AG2" s="1"/>
      <c r="AH2" s="1"/>
      <c r="AI2" s="1"/>
      <c r="AJ2" s="1"/>
      <c r="AK2" s="1"/>
      <c r="AL2" s="1"/>
      <c r="AM2" s="1"/>
      <c r="AN2" s="1"/>
      <c r="AO2" s="1"/>
      <c r="AP2" s="1"/>
      <c r="AQ2" s="49"/>
      <c r="AR2" s="60"/>
      <c r="AS2" s="60"/>
      <c r="AT2" s="60"/>
      <c r="AU2" s="60"/>
      <c r="AV2" s="60"/>
      <c r="AW2" s="60"/>
      <c r="AX2" s="60"/>
      <c r="AY2" s="60"/>
      <c r="AZ2" s="60"/>
      <c r="BA2" s="60"/>
      <c r="BB2" s="60"/>
      <c r="BC2" s="60"/>
      <c r="BD2" s="60"/>
      <c r="BE2" s="60"/>
      <c r="BF2" s="60"/>
      <c r="BG2" s="60"/>
      <c r="BH2" s="60"/>
      <c r="BI2" s="60"/>
      <c r="BJ2" s="60"/>
      <c r="BK2" s="60"/>
      <c r="BL2" s="60"/>
      <c r="BM2" s="60"/>
      <c r="BN2" s="60"/>
      <c r="BO2" s="60"/>
      <c r="BP2" s="60"/>
    </row>
    <row r="3" spans="1:68" customFormat="1" ht="18" customHeight="1">
      <c r="A3" s="1"/>
      <c r="B3" s="95">
        <v>45847</v>
      </c>
      <c r="C3" s="2"/>
      <c r="D3" s="10"/>
      <c r="E3" s="10"/>
      <c r="F3" s="10"/>
      <c r="G3" s="5"/>
      <c r="H3" s="8"/>
      <c r="I3" s="4"/>
      <c r="J3" s="9"/>
      <c r="K3" s="4"/>
      <c r="L3" s="5"/>
      <c r="M3" s="5"/>
      <c r="N3" s="6"/>
      <c r="O3" s="137" t="s">
        <v>73</v>
      </c>
      <c r="P3" s="138"/>
      <c r="Q3" s="138"/>
      <c r="R3" s="7"/>
      <c r="S3" s="135" t="s">
        <v>1</v>
      </c>
      <c r="T3" s="136"/>
      <c r="U3" s="135" t="s">
        <v>2</v>
      </c>
      <c r="V3" s="136"/>
      <c r="W3" s="135" t="s">
        <v>3</v>
      </c>
      <c r="X3" s="136"/>
      <c r="Y3" s="135" t="s">
        <v>4</v>
      </c>
      <c r="Z3" s="136"/>
      <c r="AA3" s="1"/>
      <c r="AB3" s="1"/>
      <c r="AC3" s="1"/>
      <c r="AD3" s="1"/>
      <c r="AE3" s="1"/>
      <c r="AF3" s="1"/>
      <c r="AG3" s="1"/>
      <c r="AH3" s="1"/>
      <c r="AI3" s="1"/>
      <c r="AJ3" s="1"/>
      <c r="AK3" s="1"/>
      <c r="AL3" s="1"/>
      <c r="AM3" s="1"/>
      <c r="AN3" s="1"/>
      <c r="AO3" s="1"/>
      <c r="AP3" s="1"/>
      <c r="AQ3" s="49"/>
      <c r="AR3" s="60"/>
      <c r="AS3" s="60"/>
      <c r="AT3" s="60"/>
      <c r="AU3" s="60"/>
      <c r="AV3" s="60"/>
      <c r="AW3" s="60"/>
      <c r="AX3" s="60"/>
      <c r="AY3" s="60"/>
      <c r="AZ3" s="60"/>
      <c r="BA3" s="60"/>
      <c r="BB3" s="60"/>
      <c r="BC3" s="60"/>
      <c r="BD3" s="60"/>
      <c r="BE3" s="60"/>
      <c r="BF3" s="60"/>
      <c r="BG3" s="60"/>
      <c r="BH3" s="60"/>
      <c r="BI3" s="60"/>
      <c r="BJ3" s="60"/>
      <c r="BK3" s="60"/>
      <c r="BL3" s="60"/>
      <c r="BM3" s="60"/>
      <c r="BN3" s="60"/>
      <c r="BO3" s="60"/>
      <c r="BP3" s="60"/>
    </row>
    <row r="4" spans="1:68" s="14" customFormat="1" ht="35.25" customHeight="1">
      <c r="A4" s="5"/>
      <c r="B4" s="11" t="s">
        <v>5</v>
      </c>
      <c r="C4" s="129" t="s">
        <v>6</v>
      </c>
      <c r="D4" s="130"/>
      <c r="E4" s="12" t="s">
        <v>7</v>
      </c>
      <c r="F4" s="12" t="s">
        <v>8</v>
      </c>
      <c r="G4" s="11" t="s">
        <v>9</v>
      </c>
      <c r="H4" s="11" t="s">
        <v>10</v>
      </c>
      <c r="I4" s="12" t="s">
        <v>11</v>
      </c>
      <c r="J4" s="13" t="s">
        <v>12</v>
      </c>
      <c r="K4" s="12" t="s">
        <v>13</v>
      </c>
      <c r="L4" s="11" t="s">
        <v>14</v>
      </c>
      <c r="M4" s="11" t="s">
        <v>15</v>
      </c>
      <c r="N4" s="123" t="s">
        <v>16</v>
      </c>
      <c r="O4" s="139"/>
      <c r="P4" s="139"/>
      <c r="Q4" s="139"/>
      <c r="R4" s="76" t="s">
        <v>18</v>
      </c>
      <c r="S4" s="78"/>
      <c r="T4" s="79" t="s">
        <v>19</v>
      </c>
      <c r="U4" s="78"/>
      <c r="V4" s="79" t="s">
        <v>19</v>
      </c>
      <c r="W4" s="78"/>
      <c r="X4" s="79" t="s">
        <v>19</v>
      </c>
      <c r="Y4" s="78"/>
      <c r="Z4" s="79" t="s">
        <v>19</v>
      </c>
      <c r="AA4" s="5"/>
      <c r="AB4" s="5"/>
      <c r="AC4" s="5"/>
      <c r="AD4" s="5"/>
      <c r="AE4" s="5"/>
      <c r="AF4" s="5"/>
      <c r="AG4" s="5"/>
      <c r="AH4" s="5"/>
      <c r="AI4" s="5"/>
      <c r="AJ4" s="5"/>
      <c r="AK4" s="5"/>
      <c r="AL4" s="5"/>
      <c r="AM4" s="5"/>
      <c r="AN4" s="5"/>
      <c r="AO4" s="5"/>
      <c r="AP4" s="5"/>
      <c r="AQ4" s="70"/>
      <c r="AR4" s="71"/>
      <c r="AS4" s="71"/>
      <c r="AT4" s="71"/>
      <c r="AU4" s="71"/>
      <c r="AV4" s="71"/>
      <c r="AW4" s="71"/>
      <c r="AX4" s="71"/>
      <c r="AY4" s="71"/>
      <c r="AZ4" s="71"/>
      <c r="BA4" s="71"/>
      <c r="BB4" s="71"/>
      <c r="BC4" s="71"/>
      <c r="BD4" s="71"/>
      <c r="BE4" s="71"/>
      <c r="BF4" s="71"/>
      <c r="BG4" s="71"/>
      <c r="BH4" s="71"/>
      <c r="BI4" s="71"/>
      <c r="BJ4" s="71"/>
      <c r="BK4" s="71"/>
      <c r="BL4" s="71"/>
      <c r="BM4" s="71"/>
      <c r="BN4" s="71"/>
      <c r="BO4" s="71"/>
      <c r="BP4" s="71"/>
    </row>
    <row r="5" spans="1:68" customFormat="1" ht="100.9" customHeight="1">
      <c r="A5" s="1"/>
      <c r="B5" s="96" t="s">
        <v>74</v>
      </c>
      <c r="C5" s="16" t="s">
        <v>75</v>
      </c>
      <c r="D5" s="17" t="s">
        <v>76</v>
      </c>
      <c r="E5" s="116" t="s">
        <v>23</v>
      </c>
      <c r="F5" s="18" t="s">
        <v>77</v>
      </c>
      <c r="G5" s="24">
        <v>1</v>
      </c>
      <c r="H5" s="103" t="s">
        <v>78</v>
      </c>
      <c r="I5" s="18" t="s">
        <v>79</v>
      </c>
      <c r="J5" s="69" t="s">
        <v>80</v>
      </c>
      <c r="K5" s="18" t="s">
        <v>28</v>
      </c>
      <c r="L5" s="117" t="s">
        <v>81</v>
      </c>
      <c r="M5" s="19" t="s">
        <v>30</v>
      </c>
      <c r="N5" s="20">
        <v>0.05</v>
      </c>
      <c r="O5" s="21">
        <v>1</v>
      </c>
      <c r="P5" s="22" t="s">
        <v>31</v>
      </c>
      <c r="Q5" s="77" t="s">
        <v>32</v>
      </c>
      <c r="R5" s="25" t="s">
        <v>82</v>
      </c>
      <c r="S5" s="80"/>
      <c r="T5" s="81"/>
      <c r="U5" s="80"/>
      <c r="V5" s="81"/>
      <c r="W5" s="80"/>
      <c r="X5" s="81"/>
      <c r="Y5" s="80"/>
      <c r="Z5" s="81"/>
      <c r="AA5" s="1"/>
      <c r="AB5" s="1"/>
      <c r="AC5" s="1" t="s">
        <v>34</v>
      </c>
      <c r="AD5" s="1"/>
      <c r="AE5" s="1"/>
      <c r="AF5" s="1"/>
      <c r="AG5" s="1"/>
      <c r="AH5" s="1"/>
      <c r="AI5" s="1"/>
      <c r="AJ5" s="1"/>
      <c r="AK5" s="1"/>
      <c r="AL5" s="1"/>
      <c r="AM5" s="1"/>
      <c r="AN5" s="1"/>
      <c r="AO5" s="1"/>
      <c r="AP5" s="1"/>
      <c r="AQ5" s="49"/>
      <c r="AR5" s="60"/>
      <c r="AS5" s="60"/>
      <c r="AT5" s="60"/>
      <c r="AU5" s="60"/>
      <c r="AV5" s="60"/>
      <c r="AW5" s="60"/>
      <c r="AX5" s="60"/>
      <c r="AY5" s="60"/>
      <c r="AZ5" s="60"/>
      <c r="BA5" s="60"/>
      <c r="BB5" s="60"/>
      <c r="BC5" s="60"/>
      <c r="BD5" s="60"/>
      <c r="BE5" s="60"/>
      <c r="BF5" s="60"/>
      <c r="BG5" s="60"/>
      <c r="BH5" s="60"/>
      <c r="BI5" s="60"/>
      <c r="BJ5" s="60"/>
      <c r="BK5" s="60"/>
      <c r="BL5" s="60"/>
      <c r="BM5" s="60"/>
      <c r="BN5" s="60"/>
      <c r="BO5" s="60"/>
      <c r="BP5" s="60"/>
    </row>
    <row r="6" spans="1:68" customFormat="1">
      <c r="A6" s="1"/>
      <c r="B6" s="39"/>
      <c r="C6" s="28" t="s">
        <v>34</v>
      </c>
      <c r="D6" s="29"/>
      <c r="E6" s="30"/>
      <c r="F6" s="30"/>
      <c r="G6" s="35"/>
      <c r="H6" s="104"/>
      <c r="I6" s="30"/>
      <c r="J6" s="26"/>
      <c r="K6" s="29"/>
      <c r="L6" s="31"/>
      <c r="M6" s="31"/>
      <c r="N6" s="32"/>
      <c r="O6" s="33"/>
      <c r="P6" s="34"/>
      <c r="Q6" s="34"/>
      <c r="R6" s="36"/>
      <c r="S6" s="84"/>
      <c r="T6" s="85"/>
      <c r="U6" s="84"/>
      <c r="V6" s="85"/>
      <c r="W6" s="84"/>
      <c r="X6" s="85"/>
      <c r="Y6" s="84"/>
      <c r="Z6" s="85"/>
      <c r="AA6" s="1"/>
      <c r="AB6" s="1"/>
      <c r="AC6" s="1"/>
      <c r="AD6" s="1"/>
      <c r="AE6" s="1"/>
      <c r="AF6" s="1"/>
      <c r="AG6" s="1"/>
      <c r="AH6" s="1"/>
      <c r="AI6" s="1"/>
      <c r="AJ6" s="1"/>
      <c r="AK6" s="1"/>
      <c r="AL6" s="1"/>
      <c r="AM6" s="1"/>
      <c r="AN6" s="1"/>
      <c r="AO6" s="1"/>
      <c r="AP6" s="1"/>
      <c r="AQ6" s="49"/>
      <c r="AR6" s="60"/>
      <c r="AS6" s="60"/>
      <c r="AT6" s="60"/>
      <c r="AU6" s="60"/>
      <c r="AV6" s="60"/>
      <c r="AW6" s="60"/>
      <c r="AX6" s="60"/>
      <c r="AY6" s="60"/>
      <c r="AZ6" s="60"/>
      <c r="BA6" s="60"/>
      <c r="BB6" s="60"/>
      <c r="BC6" s="60"/>
      <c r="BD6" s="60"/>
      <c r="BE6" s="60"/>
      <c r="BF6" s="60"/>
      <c r="BG6" s="60"/>
      <c r="BH6" s="60"/>
      <c r="BI6" s="60"/>
      <c r="BJ6" s="60"/>
      <c r="BK6" s="60"/>
      <c r="BL6" s="60"/>
      <c r="BM6" s="60"/>
      <c r="BN6" s="60"/>
      <c r="BO6" s="60"/>
      <c r="BP6" s="60"/>
    </row>
    <row r="7" spans="1:68" customFormat="1" ht="79.150000000000006">
      <c r="A7" s="1"/>
      <c r="B7" s="96" t="s">
        <v>74</v>
      </c>
      <c r="C7" s="16" t="s">
        <v>83</v>
      </c>
      <c r="D7" s="17" t="s">
        <v>84</v>
      </c>
      <c r="E7" s="18" t="s">
        <v>23</v>
      </c>
      <c r="F7" s="18" t="s">
        <v>85</v>
      </c>
      <c r="G7" s="64">
        <v>1</v>
      </c>
      <c r="H7" s="109" t="s">
        <v>86</v>
      </c>
      <c r="I7" s="18" t="s">
        <v>26</v>
      </c>
      <c r="J7" s="69" t="s">
        <v>87</v>
      </c>
      <c r="K7" s="18" t="s">
        <v>28</v>
      </c>
      <c r="L7" s="19" t="s">
        <v>29</v>
      </c>
      <c r="M7" s="19" t="s">
        <v>30</v>
      </c>
      <c r="N7" s="20">
        <v>0.05</v>
      </c>
      <c r="O7" s="21">
        <v>1</v>
      </c>
      <c r="P7" s="22" t="s">
        <v>31</v>
      </c>
      <c r="Q7" s="77" t="s">
        <v>32</v>
      </c>
      <c r="R7" s="25" t="s">
        <v>33</v>
      </c>
      <c r="S7" s="80"/>
      <c r="T7" s="98"/>
      <c r="U7" s="80"/>
      <c r="V7" s="98"/>
      <c r="W7" s="80"/>
      <c r="X7" s="98"/>
      <c r="Y7" s="80"/>
      <c r="Z7" s="98"/>
      <c r="AB7" s="1"/>
      <c r="AC7" s="1"/>
      <c r="AD7" s="1"/>
      <c r="AE7" s="1"/>
      <c r="AF7" s="1"/>
      <c r="AG7" s="1"/>
      <c r="AH7" s="1"/>
      <c r="AI7" s="1"/>
      <c r="AJ7" s="1"/>
      <c r="AK7" s="1"/>
      <c r="AL7" s="1"/>
      <c r="AM7" s="1"/>
      <c r="AN7" s="1"/>
      <c r="AO7" s="1"/>
      <c r="AP7" s="1"/>
      <c r="AQ7" s="49"/>
      <c r="AR7" s="60"/>
      <c r="AS7" s="60"/>
      <c r="AT7" s="60"/>
      <c r="AU7" s="60"/>
      <c r="AV7" s="60"/>
      <c r="AW7" s="60"/>
      <c r="AX7" s="60"/>
      <c r="AY7" s="60"/>
      <c r="AZ7" s="60"/>
      <c r="BA7" s="60"/>
      <c r="BB7" s="60"/>
      <c r="BC7" s="60"/>
      <c r="BD7" s="60"/>
      <c r="BE7" s="60"/>
      <c r="BF7" s="60"/>
      <c r="BG7" s="60"/>
      <c r="BH7" s="60"/>
      <c r="BI7" s="60"/>
      <c r="BJ7" s="60"/>
      <c r="BK7" s="60"/>
      <c r="BL7" s="60"/>
      <c r="BM7" s="60"/>
      <c r="BN7" s="60"/>
      <c r="BO7" s="60"/>
      <c r="BP7" s="60"/>
    </row>
    <row r="8" spans="1:68" customFormat="1" ht="15.6">
      <c r="A8" s="1"/>
      <c r="B8" s="27"/>
      <c r="C8" s="28"/>
      <c r="D8" s="29" t="s">
        <v>34</v>
      </c>
      <c r="E8" s="30"/>
      <c r="F8" s="30"/>
      <c r="G8" s="66"/>
      <c r="H8" s="105"/>
      <c r="I8" s="30"/>
      <c r="J8" s="69"/>
      <c r="K8" s="29"/>
      <c r="L8" s="31"/>
      <c r="M8" s="31"/>
      <c r="N8" s="20"/>
      <c r="O8" s="33"/>
      <c r="P8" s="34"/>
      <c r="Q8" s="34"/>
      <c r="R8" s="36"/>
      <c r="S8" s="97"/>
      <c r="T8" s="100"/>
      <c r="U8" s="97"/>
      <c r="V8" s="100"/>
      <c r="W8" s="97"/>
      <c r="X8" s="100"/>
      <c r="Y8" s="97"/>
      <c r="Z8" s="100"/>
      <c r="AA8" s="1"/>
      <c r="AB8" s="1"/>
      <c r="AC8" s="1"/>
      <c r="AD8" s="1"/>
      <c r="AE8" s="1"/>
      <c r="AF8" s="1"/>
      <c r="AG8" s="1"/>
      <c r="AH8" s="1"/>
      <c r="AI8" s="1"/>
      <c r="AJ8" s="1"/>
      <c r="AK8" s="1"/>
      <c r="AL8" s="1"/>
      <c r="AM8" s="1"/>
      <c r="AN8" s="1"/>
      <c r="AO8" s="1"/>
      <c r="AP8" s="1"/>
      <c r="AQ8" s="49"/>
      <c r="AR8" s="60"/>
      <c r="AS8" s="60"/>
      <c r="AT8" s="60"/>
      <c r="AU8" s="60"/>
      <c r="AV8" s="60"/>
      <c r="AW8" s="60"/>
      <c r="AX8" s="60"/>
      <c r="AY8" s="60"/>
      <c r="AZ8" s="60"/>
      <c r="BA8" s="60"/>
      <c r="BB8" s="60"/>
      <c r="BC8" s="60"/>
      <c r="BD8" s="60"/>
      <c r="BE8" s="60"/>
      <c r="BF8" s="60"/>
      <c r="BG8" s="60"/>
      <c r="BH8" s="60"/>
      <c r="BI8" s="60"/>
      <c r="BJ8" s="60"/>
      <c r="BK8" s="60"/>
      <c r="BL8" s="60"/>
      <c r="BM8" s="60"/>
      <c r="BN8" s="60"/>
      <c r="BO8" s="60"/>
      <c r="BP8" s="60"/>
    </row>
    <row r="9" spans="1:68" customFormat="1" ht="39.6">
      <c r="A9" s="1"/>
      <c r="B9" s="96" t="s">
        <v>74</v>
      </c>
      <c r="C9" s="16" t="s">
        <v>88</v>
      </c>
      <c r="D9" s="17" t="s">
        <v>89</v>
      </c>
      <c r="E9" s="18" t="s">
        <v>23</v>
      </c>
      <c r="F9" s="18" t="s">
        <v>90</v>
      </c>
      <c r="G9" s="64">
        <v>1</v>
      </c>
      <c r="H9" s="109" t="s">
        <v>86</v>
      </c>
      <c r="I9" s="18" t="s">
        <v>26</v>
      </c>
      <c r="J9" s="69" t="s">
        <v>91</v>
      </c>
      <c r="K9" s="18" t="s">
        <v>28</v>
      </c>
      <c r="L9" s="19" t="s">
        <v>29</v>
      </c>
      <c r="M9" s="19" t="s">
        <v>30</v>
      </c>
      <c r="N9" s="20">
        <v>0.04</v>
      </c>
      <c r="O9" s="21">
        <v>1</v>
      </c>
      <c r="P9" s="22" t="s">
        <v>31</v>
      </c>
      <c r="Q9" s="77" t="s">
        <v>32</v>
      </c>
      <c r="R9" s="25" t="s">
        <v>33</v>
      </c>
      <c r="S9" s="80"/>
      <c r="T9" s="98"/>
      <c r="U9" s="80"/>
      <c r="V9" s="98"/>
      <c r="W9" s="80"/>
      <c r="X9" s="98"/>
      <c r="Y9" s="80"/>
      <c r="Z9" s="98"/>
      <c r="AB9" s="1"/>
      <c r="AC9" s="1"/>
      <c r="AD9" s="1"/>
      <c r="AE9" s="1"/>
      <c r="AF9" s="1"/>
      <c r="AG9" s="1"/>
      <c r="AH9" s="1"/>
      <c r="AI9" s="1"/>
      <c r="AJ9" s="1"/>
      <c r="AK9" s="1"/>
      <c r="AL9" s="1"/>
      <c r="AM9" s="1"/>
      <c r="AN9" s="1"/>
      <c r="AO9" s="1"/>
      <c r="AP9" s="1"/>
      <c r="AQ9" s="49"/>
      <c r="AR9" s="60"/>
      <c r="AS9" s="60"/>
      <c r="AT9" s="60"/>
      <c r="AU9" s="60"/>
      <c r="AV9" s="60"/>
      <c r="AW9" s="60"/>
      <c r="AX9" s="60"/>
      <c r="AY9" s="60"/>
      <c r="AZ9" s="60"/>
      <c r="BA9" s="60"/>
      <c r="BB9" s="60"/>
      <c r="BC9" s="60"/>
      <c r="BD9" s="60"/>
      <c r="BE9" s="60"/>
      <c r="BF9" s="60"/>
      <c r="BG9" s="60"/>
      <c r="BH9" s="60"/>
      <c r="BI9" s="60"/>
      <c r="BJ9" s="60"/>
      <c r="BK9" s="60"/>
      <c r="BL9" s="60"/>
      <c r="BM9" s="60"/>
      <c r="BN9" s="60"/>
      <c r="BO9" s="60"/>
      <c r="BP9" s="60"/>
    </row>
    <row r="10" spans="1:68" customFormat="1" ht="15.6">
      <c r="A10" s="1"/>
      <c r="B10" s="27"/>
      <c r="C10" s="28"/>
      <c r="D10" s="29" t="s">
        <v>34</v>
      </c>
      <c r="E10" s="30"/>
      <c r="F10" s="30"/>
      <c r="G10" s="66"/>
      <c r="H10" s="105"/>
      <c r="I10" s="30"/>
      <c r="J10" s="69"/>
      <c r="K10" s="29"/>
      <c r="L10" s="31"/>
      <c r="M10" s="31"/>
      <c r="N10" s="20"/>
      <c r="O10" s="33"/>
      <c r="P10" s="34"/>
      <c r="Q10" s="34"/>
      <c r="R10" s="36"/>
      <c r="S10" s="97"/>
      <c r="T10" s="100"/>
      <c r="U10" s="97"/>
      <c r="V10" s="100"/>
      <c r="W10" s="97"/>
      <c r="X10" s="100"/>
      <c r="Y10" s="97"/>
      <c r="Z10" s="100"/>
      <c r="AA10" s="1"/>
      <c r="AB10" s="1"/>
      <c r="AC10" s="1"/>
      <c r="AD10" s="1"/>
      <c r="AE10" s="1"/>
      <c r="AF10" s="1"/>
      <c r="AG10" s="1"/>
      <c r="AH10" s="1"/>
      <c r="AI10" s="1"/>
      <c r="AJ10" s="1"/>
      <c r="AK10" s="1"/>
      <c r="AL10" s="1"/>
      <c r="AM10" s="1"/>
      <c r="AN10" s="1"/>
      <c r="AO10" s="1"/>
      <c r="AP10" s="1"/>
      <c r="AQ10" s="49"/>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row>
    <row r="11" spans="1:68" customFormat="1" ht="39.6">
      <c r="A11" s="1"/>
      <c r="B11" s="96" t="s">
        <v>74</v>
      </c>
      <c r="C11" s="16" t="s">
        <v>92</v>
      </c>
      <c r="D11" s="17" t="s">
        <v>93</v>
      </c>
      <c r="E11" s="18" t="s">
        <v>23</v>
      </c>
      <c r="F11" s="18" t="s">
        <v>94</v>
      </c>
      <c r="G11" s="64">
        <v>1</v>
      </c>
      <c r="H11" s="109" t="s">
        <v>86</v>
      </c>
      <c r="I11" s="18" t="s">
        <v>26</v>
      </c>
      <c r="J11" s="69" t="s">
        <v>95</v>
      </c>
      <c r="K11" s="18" t="s">
        <v>28</v>
      </c>
      <c r="L11" s="19" t="s">
        <v>29</v>
      </c>
      <c r="M11" s="19" t="s">
        <v>30</v>
      </c>
      <c r="N11" s="20">
        <v>0.04</v>
      </c>
      <c r="O11" s="21">
        <v>1</v>
      </c>
      <c r="P11" s="22" t="s">
        <v>31</v>
      </c>
      <c r="Q11" s="77" t="s">
        <v>32</v>
      </c>
      <c r="R11" s="25" t="s">
        <v>33</v>
      </c>
      <c r="S11" s="118"/>
      <c r="T11" s="98"/>
      <c r="U11" s="118"/>
      <c r="V11" s="98"/>
      <c r="W11" s="118"/>
      <c r="X11" s="98"/>
      <c r="Y11" s="118"/>
      <c r="Z11" s="98"/>
      <c r="AB11" s="1"/>
      <c r="AC11" s="1"/>
      <c r="AD11" s="1"/>
      <c r="AE11" s="1"/>
      <c r="AF11" s="1"/>
      <c r="AG11" s="1"/>
      <c r="AH11" s="1"/>
      <c r="AI11" s="1"/>
      <c r="AJ11" s="1"/>
      <c r="AK11" s="1"/>
      <c r="AL11" s="1"/>
      <c r="AM11" s="1"/>
      <c r="AN11" s="1"/>
      <c r="AO11" s="1"/>
      <c r="AP11" s="1"/>
      <c r="AQ11" s="49"/>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row>
    <row r="12" spans="1:68" customFormat="1" ht="15.6">
      <c r="A12" s="1"/>
      <c r="B12" s="27"/>
      <c r="C12" s="51"/>
      <c r="D12" s="29" t="s">
        <v>34</v>
      </c>
      <c r="E12" s="30"/>
      <c r="F12" s="30"/>
      <c r="G12" s="66"/>
      <c r="H12" s="105"/>
      <c r="I12" s="30"/>
      <c r="J12" s="69"/>
      <c r="K12" s="29"/>
      <c r="L12" s="31"/>
      <c r="M12" s="31"/>
      <c r="N12" s="20"/>
      <c r="O12" s="33"/>
      <c r="P12" s="34"/>
      <c r="Q12" s="34"/>
      <c r="R12" s="36"/>
      <c r="S12" s="97"/>
      <c r="T12" s="100"/>
      <c r="U12" s="97"/>
      <c r="V12" s="100"/>
      <c r="W12" s="97"/>
      <c r="X12" s="100"/>
      <c r="Y12" s="97"/>
      <c r="Z12" s="100"/>
      <c r="AA12" s="1"/>
      <c r="AB12" s="1"/>
      <c r="AC12" s="1"/>
      <c r="AD12" s="1"/>
      <c r="AE12" s="1"/>
      <c r="AF12" s="1"/>
      <c r="AG12" s="1"/>
      <c r="AH12" s="1"/>
      <c r="AI12" s="1"/>
      <c r="AJ12" s="1"/>
      <c r="AK12" s="1"/>
      <c r="AL12" s="1"/>
      <c r="AM12" s="1"/>
      <c r="AN12" s="1"/>
      <c r="AO12" s="1"/>
      <c r="AP12" s="1"/>
      <c r="AQ12" s="49"/>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row>
    <row r="13" spans="1:68" customFormat="1" ht="158.44999999999999">
      <c r="A13" s="1"/>
      <c r="B13" s="96" t="s">
        <v>74</v>
      </c>
      <c r="C13" s="16" t="s">
        <v>96</v>
      </c>
      <c r="D13" s="17" t="s">
        <v>97</v>
      </c>
      <c r="E13" s="18" t="s">
        <v>98</v>
      </c>
      <c r="F13" s="18" t="s">
        <v>99</v>
      </c>
      <c r="G13" s="119" t="s">
        <v>100</v>
      </c>
      <c r="H13" s="109" t="s">
        <v>101</v>
      </c>
      <c r="I13" s="18" t="s">
        <v>26</v>
      </c>
      <c r="J13" s="69" t="s">
        <v>102</v>
      </c>
      <c r="K13" s="18" t="s">
        <v>28</v>
      </c>
      <c r="L13" s="19" t="s">
        <v>29</v>
      </c>
      <c r="M13" s="19" t="s">
        <v>30</v>
      </c>
      <c r="N13" s="20">
        <v>0.04</v>
      </c>
      <c r="O13" s="120" t="s">
        <v>103</v>
      </c>
      <c r="P13" s="121" t="s">
        <v>104</v>
      </c>
      <c r="Q13" s="122" t="s">
        <v>105</v>
      </c>
      <c r="R13" s="25" t="s">
        <v>33</v>
      </c>
      <c r="S13" s="118"/>
      <c r="T13" s="98"/>
      <c r="U13" s="118"/>
      <c r="V13" s="98"/>
      <c r="W13" s="118"/>
      <c r="X13" s="98"/>
      <c r="Y13" s="118"/>
      <c r="Z13" s="98"/>
      <c r="AB13" s="1"/>
      <c r="AC13" s="1"/>
      <c r="AD13" s="1"/>
      <c r="AE13" s="1"/>
      <c r="AF13" s="1"/>
      <c r="AG13" s="1"/>
      <c r="AH13" s="1"/>
      <c r="AI13" s="1"/>
      <c r="AJ13" s="1"/>
      <c r="AK13" s="1"/>
      <c r="AL13" s="1"/>
      <c r="AM13" s="1"/>
      <c r="AN13" s="1"/>
      <c r="AO13" s="1"/>
      <c r="AP13" s="1"/>
      <c r="AQ13" s="49"/>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row>
    <row r="14" spans="1:68" customFormat="1" ht="15.6">
      <c r="A14" s="1"/>
      <c r="B14" s="27"/>
      <c r="C14" s="28"/>
      <c r="D14" s="29" t="s">
        <v>34</v>
      </c>
      <c r="E14" s="30"/>
      <c r="F14" s="30"/>
      <c r="G14" s="66"/>
      <c r="H14" s="105"/>
      <c r="I14" s="30"/>
      <c r="J14" s="69"/>
      <c r="K14" s="29"/>
      <c r="L14" s="31"/>
      <c r="M14" s="31"/>
      <c r="N14" s="20"/>
      <c r="O14" s="33"/>
      <c r="P14" s="34"/>
      <c r="Q14" s="34"/>
      <c r="R14" s="36"/>
      <c r="S14" s="97"/>
      <c r="T14" s="100"/>
      <c r="U14" s="97"/>
      <c r="V14" s="100"/>
      <c r="W14" s="97"/>
      <c r="X14" s="100"/>
      <c r="Y14" s="97"/>
      <c r="Z14" s="100"/>
      <c r="AA14" s="1"/>
      <c r="AB14" s="1"/>
      <c r="AC14" s="1"/>
      <c r="AD14" s="1"/>
      <c r="AE14" s="1"/>
      <c r="AF14" s="1"/>
      <c r="AG14" s="1"/>
      <c r="AH14" s="1"/>
      <c r="AI14" s="1"/>
      <c r="AJ14" s="1"/>
      <c r="AK14" s="1"/>
      <c r="AL14" s="1"/>
      <c r="AM14" s="1"/>
      <c r="AN14" s="1"/>
      <c r="AO14" s="1"/>
      <c r="AP14" s="1"/>
      <c r="AQ14" s="49"/>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row>
    <row r="15" spans="1:68" customFormat="1" ht="52.9">
      <c r="A15" s="1"/>
      <c r="B15" s="96" t="s">
        <v>106</v>
      </c>
      <c r="C15" s="16" t="s">
        <v>107</v>
      </c>
      <c r="D15" s="17" t="s">
        <v>108</v>
      </c>
      <c r="E15" s="18" t="s">
        <v>23</v>
      </c>
      <c r="F15" s="18" t="s">
        <v>109</v>
      </c>
      <c r="G15" s="64">
        <v>1</v>
      </c>
      <c r="H15" s="109" t="s">
        <v>86</v>
      </c>
      <c r="I15" s="18" t="s">
        <v>26</v>
      </c>
      <c r="J15" s="69" t="s">
        <v>110</v>
      </c>
      <c r="K15" s="18" t="s">
        <v>28</v>
      </c>
      <c r="L15" s="19" t="s">
        <v>29</v>
      </c>
      <c r="M15" s="19" t="s">
        <v>30</v>
      </c>
      <c r="N15" s="20">
        <v>0.05</v>
      </c>
      <c r="O15" s="21">
        <v>1</v>
      </c>
      <c r="P15" s="22" t="s">
        <v>31</v>
      </c>
      <c r="Q15" s="77" t="s">
        <v>32</v>
      </c>
      <c r="R15" s="25" t="s">
        <v>33</v>
      </c>
      <c r="S15" s="118"/>
      <c r="T15" s="98"/>
      <c r="U15" s="118"/>
      <c r="V15" s="98"/>
      <c r="W15" s="118"/>
      <c r="X15" s="98"/>
      <c r="Y15" s="118"/>
      <c r="Z15" s="98"/>
      <c r="AB15" s="1"/>
      <c r="AC15" s="1"/>
      <c r="AD15" s="1"/>
      <c r="AE15" s="1"/>
      <c r="AF15" s="1"/>
      <c r="AG15" s="1"/>
      <c r="AH15" s="1"/>
      <c r="AI15" s="1"/>
      <c r="AJ15" s="1"/>
      <c r="AK15" s="1"/>
      <c r="AL15" s="1"/>
      <c r="AM15" s="1"/>
      <c r="AN15" s="1"/>
      <c r="AO15" s="1"/>
      <c r="AP15" s="1"/>
      <c r="AQ15" s="49"/>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row>
    <row r="16" spans="1:68" customFormat="1" ht="15.6">
      <c r="A16" s="1"/>
      <c r="B16" s="27"/>
      <c r="C16" s="28"/>
      <c r="D16" s="29" t="s">
        <v>34</v>
      </c>
      <c r="E16" s="30"/>
      <c r="F16" s="30"/>
      <c r="G16" s="66"/>
      <c r="H16" s="105"/>
      <c r="I16" s="30"/>
      <c r="J16" s="69"/>
      <c r="K16" s="29"/>
      <c r="L16" s="31"/>
      <c r="M16" s="31"/>
      <c r="N16" s="20"/>
      <c r="O16" s="33"/>
      <c r="P16" s="34"/>
      <c r="Q16" s="34"/>
      <c r="R16" s="36"/>
      <c r="S16" s="97"/>
      <c r="T16" s="100"/>
      <c r="U16" s="97"/>
      <c r="V16" s="100"/>
      <c r="W16" s="97"/>
      <c r="X16" s="100"/>
      <c r="Y16" s="97"/>
      <c r="Z16" s="100"/>
      <c r="AA16" s="1"/>
      <c r="AB16" s="1"/>
      <c r="AC16" s="1"/>
      <c r="AD16" s="1"/>
      <c r="AE16" s="1"/>
      <c r="AF16" s="1"/>
      <c r="AG16" s="1"/>
      <c r="AH16" s="1"/>
      <c r="AI16" s="1"/>
      <c r="AJ16" s="1"/>
      <c r="AK16" s="1"/>
      <c r="AL16" s="1"/>
      <c r="AM16" s="1"/>
      <c r="AN16" s="1"/>
      <c r="AO16" s="1"/>
      <c r="AP16" s="1"/>
      <c r="AQ16" s="49"/>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row>
    <row r="17" spans="1:68" customFormat="1" ht="52.9">
      <c r="A17" s="1"/>
      <c r="B17" s="96" t="s">
        <v>106</v>
      </c>
      <c r="C17" s="16" t="s">
        <v>111</v>
      </c>
      <c r="D17" s="17" t="s">
        <v>112</v>
      </c>
      <c r="E17" s="18" t="s">
        <v>23</v>
      </c>
      <c r="F17" s="18" t="s">
        <v>113</v>
      </c>
      <c r="G17" s="64">
        <v>1</v>
      </c>
      <c r="H17" s="109" t="s">
        <v>114</v>
      </c>
      <c r="I17" s="18" t="s">
        <v>26</v>
      </c>
      <c r="J17" s="69" t="s">
        <v>115</v>
      </c>
      <c r="K17" s="18" t="s">
        <v>28</v>
      </c>
      <c r="L17" s="19" t="s">
        <v>29</v>
      </c>
      <c r="M17" s="19" t="s">
        <v>30</v>
      </c>
      <c r="N17" s="20">
        <v>0.04</v>
      </c>
      <c r="O17" s="21">
        <v>1</v>
      </c>
      <c r="P17" s="22" t="s">
        <v>116</v>
      </c>
      <c r="Q17" s="77" t="s">
        <v>117</v>
      </c>
      <c r="R17" s="25" t="s">
        <v>33</v>
      </c>
      <c r="S17" s="118"/>
      <c r="T17" s="98"/>
      <c r="U17" s="118"/>
      <c r="V17" s="98"/>
      <c r="W17" s="118"/>
      <c r="X17" s="98"/>
      <c r="Y17" s="118"/>
      <c r="Z17" s="98"/>
      <c r="AB17" s="1"/>
      <c r="AC17" s="1"/>
      <c r="AD17" s="1"/>
      <c r="AE17" s="1"/>
      <c r="AF17" s="1"/>
      <c r="AG17" s="1"/>
      <c r="AH17" s="1"/>
      <c r="AI17" s="1"/>
      <c r="AJ17" s="1"/>
      <c r="AK17" s="1"/>
      <c r="AL17" s="1"/>
      <c r="AM17" s="1"/>
      <c r="AN17" s="1"/>
      <c r="AO17" s="1"/>
      <c r="AP17" s="1"/>
      <c r="AQ17" s="49"/>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row>
    <row r="18" spans="1:68" customFormat="1" ht="15.6">
      <c r="A18" s="1"/>
      <c r="B18" s="27"/>
      <c r="C18" s="28"/>
      <c r="D18" s="29" t="s">
        <v>34</v>
      </c>
      <c r="E18" s="30"/>
      <c r="F18" s="30"/>
      <c r="G18" s="66"/>
      <c r="H18" s="105"/>
      <c r="I18" s="30"/>
      <c r="J18" s="69"/>
      <c r="K18" s="29"/>
      <c r="L18" s="31"/>
      <c r="M18" s="31"/>
      <c r="N18" s="20"/>
      <c r="O18" s="33"/>
      <c r="P18" s="34"/>
      <c r="Q18" s="34"/>
      <c r="R18" s="36"/>
      <c r="S18" s="97"/>
      <c r="T18" s="100"/>
      <c r="U18" s="97"/>
      <c r="V18" s="100"/>
      <c r="W18" s="97"/>
      <c r="X18" s="100"/>
      <c r="Y18" s="97"/>
      <c r="Z18" s="100"/>
      <c r="AA18" s="1"/>
      <c r="AB18" s="1"/>
      <c r="AC18" s="1"/>
      <c r="AD18" s="1"/>
      <c r="AE18" s="1"/>
      <c r="AF18" s="1"/>
      <c r="AG18" s="1"/>
      <c r="AH18" s="1"/>
      <c r="AI18" s="1"/>
      <c r="AJ18" s="1"/>
      <c r="AK18" s="1"/>
      <c r="AL18" s="1"/>
      <c r="AM18" s="1"/>
      <c r="AN18" s="1"/>
      <c r="AO18" s="1"/>
      <c r="AP18" s="1"/>
      <c r="AQ18" s="49"/>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row>
    <row r="19" spans="1:68" customFormat="1" ht="52.9">
      <c r="A19" s="1"/>
      <c r="B19" s="96" t="s">
        <v>106</v>
      </c>
      <c r="C19" s="16" t="s">
        <v>118</v>
      </c>
      <c r="D19" s="17" t="s">
        <v>119</v>
      </c>
      <c r="E19" s="18" t="s">
        <v>23</v>
      </c>
      <c r="F19" s="18" t="s">
        <v>120</v>
      </c>
      <c r="G19" s="64">
        <v>1</v>
      </c>
      <c r="H19" s="109" t="s">
        <v>121</v>
      </c>
      <c r="I19" s="18" t="s">
        <v>26</v>
      </c>
      <c r="J19" s="69" t="s">
        <v>122</v>
      </c>
      <c r="K19" s="18" t="s">
        <v>28</v>
      </c>
      <c r="L19" s="19" t="s">
        <v>29</v>
      </c>
      <c r="M19" s="19" t="s">
        <v>30</v>
      </c>
      <c r="N19" s="20">
        <v>0.05</v>
      </c>
      <c r="O19" s="21">
        <v>1</v>
      </c>
      <c r="P19" s="22" t="s">
        <v>123</v>
      </c>
      <c r="Q19" s="77" t="s">
        <v>124</v>
      </c>
      <c r="R19" s="25" t="s">
        <v>125</v>
      </c>
      <c r="S19" s="118"/>
      <c r="T19" s="98"/>
      <c r="U19" s="118"/>
      <c r="V19" s="98"/>
      <c r="W19" s="118"/>
      <c r="X19" s="98"/>
      <c r="Y19" s="118"/>
      <c r="Z19" s="98"/>
      <c r="AB19" s="1"/>
      <c r="AC19" s="1"/>
      <c r="AD19" s="1"/>
      <c r="AE19" s="1"/>
      <c r="AF19" s="1"/>
      <c r="AG19" s="1"/>
      <c r="AH19" s="1"/>
      <c r="AI19" s="1"/>
      <c r="AJ19" s="1"/>
      <c r="AK19" s="1"/>
      <c r="AL19" s="1"/>
      <c r="AM19" s="1"/>
      <c r="AN19" s="1"/>
      <c r="AO19" s="1"/>
      <c r="AP19" s="1"/>
      <c r="AQ19" s="49"/>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row>
    <row r="20" spans="1:68" customFormat="1" ht="15.6">
      <c r="A20" s="1"/>
      <c r="B20" s="27"/>
      <c r="C20" s="51"/>
      <c r="D20" s="29" t="s">
        <v>34</v>
      </c>
      <c r="E20" s="30"/>
      <c r="F20" s="30"/>
      <c r="G20" s="66"/>
      <c r="H20" s="105"/>
      <c r="I20" s="30"/>
      <c r="J20" s="69"/>
      <c r="K20" s="29"/>
      <c r="L20" s="31"/>
      <c r="M20" s="31"/>
      <c r="N20" s="20"/>
      <c r="O20" s="33"/>
      <c r="P20" s="34"/>
      <c r="Q20" s="34"/>
      <c r="R20" s="36"/>
      <c r="S20" s="97"/>
      <c r="T20" s="100"/>
      <c r="U20" s="97"/>
      <c r="V20" s="100"/>
      <c r="W20" s="97"/>
      <c r="X20" s="100"/>
      <c r="Y20" s="97"/>
      <c r="Z20" s="100"/>
      <c r="AA20" s="1"/>
      <c r="AB20" s="1"/>
      <c r="AC20" s="1"/>
      <c r="AD20" s="1"/>
      <c r="AE20" s="1"/>
      <c r="AF20" s="1"/>
      <c r="AG20" s="1"/>
      <c r="AH20" s="1"/>
      <c r="AI20" s="1"/>
      <c r="AJ20" s="1"/>
      <c r="AK20" s="1"/>
      <c r="AL20" s="1"/>
      <c r="AM20" s="1"/>
      <c r="AN20" s="1"/>
      <c r="AO20" s="1"/>
      <c r="AP20" s="1"/>
      <c r="AQ20" s="49"/>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row>
    <row r="21" spans="1:68" customFormat="1" ht="39.6">
      <c r="A21" s="1"/>
      <c r="B21" s="96" t="s">
        <v>106</v>
      </c>
      <c r="C21" s="16" t="s">
        <v>126</v>
      </c>
      <c r="D21" s="17" t="s">
        <v>93</v>
      </c>
      <c r="E21" s="18" t="s">
        <v>23</v>
      </c>
      <c r="F21" s="18" t="s">
        <v>127</v>
      </c>
      <c r="G21" s="64">
        <v>1</v>
      </c>
      <c r="H21" s="109" t="s">
        <v>86</v>
      </c>
      <c r="I21" s="18" t="s">
        <v>26</v>
      </c>
      <c r="J21" s="69" t="s">
        <v>128</v>
      </c>
      <c r="K21" s="18" t="s">
        <v>28</v>
      </c>
      <c r="L21" s="19" t="s">
        <v>29</v>
      </c>
      <c r="M21" s="19" t="s">
        <v>30</v>
      </c>
      <c r="N21" s="20">
        <v>0.04</v>
      </c>
      <c r="O21" s="21">
        <v>1</v>
      </c>
      <c r="P21" s="22" t="s">
        <v>31</v>
      </c>
      <c r="Q21" s="77" t="s">
        <v>32</v>
      </c>
      <c r="R21" s="25" t="s">
        <v>125</v>
      </c>
      <c r="S21" s="118"/>
      <c r="T21" s="98"/>
      <c r="U21" s="118"/>
      <c r="V21" s="98"/>
      <c r="W21" s="118"/>
      <c r="X21" s="98"/>
      <c r="Y21" s="118"/>
      <c r="Z21" s="98"/>
      <c r="AB21" s="1"/>
      <c r="AC21" s="1"/>
      <c r="AD21" s="1"/>
      <c r="AE21" s="1"/>
      <c r="AF21" s="1"/>
      <c r="AG21" s="1"/>
      <c r="AH21" s="1"/>
      <c r="AI21" s="1"/>
      <c r="AJ21" s="1"/>
      <c r="AK21" s="1"/>
      <c r="AL21" s="1"/>
      <c r="AM21" s="1"/>
      <c r="AN21" s="1"/>
      <c r="AO21" s="1"/>
      <c r="AP21" s="1"/>
      <c r="AQ21" s="49"/>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row>
    <row r="22" spans="1:68" customFormat="1" ht="15.6">
      <c r="A22" s="1"/>
      <c r="B22" s="27"/>
      <c r="C22" s="28"/>
      <c r="D22" s="29" t="s">
        <v>34</v>
      </c>
      <c r="E22" s="30"/>
      <c r="F22" s="30"/>
      <c r="G22" s="66"/>
      <c r="H22" s="105"/>
      <c r="I22" s="30"/>
      <c r="J22" s="69"/>
      <c r="K22" s="29"/>
      <c r="L22" s="31"/>
      <c r="M22" s="31"/>
      <c r="N22" s="20"/>
      <c r="O22" s="33"/>
      <c r="P22" s="34"/>
      <c r="Q22" s="34"/>
      <c r="R22" s="36"/>
      <c r="S22" s="97"/>
      <c r="T22" s="100"/>
      <c r="U22" s="97"/>
      <c r="V22" s="100"/>
      <c r="W22" s="97"/>
      <c r="X22" s="100"/>
      <c r="Y22" s="97"/>
      <c r="Z22" s="100"/>
      <c r="AA22" s="1"/>
      <c r="AB22" s="1"/>
      <c r="AC22" s="1"/>
      <c r="AD22" s="1"/>
      <c r="AE22" s="1"/>
      <c r="AF22" s="1"/>
      <c r="AG22" s="1"/>
      <c r="AH22" s="1"/>
      <c r="AI22" s="1"/>
      <c r="AJ22" s="1"/>
      <c r="AK22" s="1"/>
      <c r="AL22" s="1"/>
      <c r="AM22" s="1"/>
      <c r="AN22" s="1"/>
      <c r="AO22" s="1"/>
      <c r="AP22" s="1"/>
      <c r="AQ22" s="49"/>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row>
    <row r="23" spans="1:68" customFormat="1" ht="118.9">
      <c r="A23" s="1"/>
      <c r="B23" s="96" t="s">
        <v>106</v>
      </c>
      <c r="C23" s="16" t="s">
        <v>129</v>
      </c>
      <c r="D23" s="17" t="s">
        <v>97</v>
      </c>
      <c r="E23" s="18" t="s">
        <v>23</v>
      </c>
      <c r="F23" s="18" t="s">
        <v>130</v>
      </c>
      <c r="G23" s="119" t="s">
        <v>100</v>
      </c>
      <c r="H23" s="109" t="s">
        <v>131</v>
      </c>
      <c r="I23" s="18" t="s">
        <v>26</v>
      </c>
      <c r="J23" s="69" t="s">
        <v>102</v>
      </c>
      <c r="K23" s="18" t="s">
        <v>28</v>
      </c>
      <c r="L23" s="19" t="s">
        <v>4</v>
      </c>
      <c r="M23" s="19" t="s">
        <v>30</v>
      </c>
      <c r="N23" s="20">
        <v>0.03</v>
      </c>
      <c r="O23" s="120" t="s">
        <v>132</v>
      </c>
      <c r="P23" s="121" t="s">
        <v>104</v>
      </c>
      <c r="Q23" s="122" t="s">
        <v>105</v>
      </c>
      <c r="R23" s="25" t="s">
        <v>33</v>
      </c>
      <c r="S23" s="118"/>
      <c r="T23" s="98"/>
      <c r="U23" s="118"/>
      <c r="V23" s="98"/>
      <c r="W23" s="118"/>
      <c r="X23" s="98"/>
      <c r="Y23" s="118"/>
      <c r="Z23" s="98"/>
      <c r="AB23" s="1"/>
      <c r="AC23" s="1"/>
      <c r="AD23" s="1"/>
      <c r="AE23" s="1"/>
      <c r="AF23" s="1"/>
      <c r="AG23" s="1"/>
      <c r="AH23" s="1"/>
      <c r="AI23" s="1"/>
      <c r="AJ23" s="1"/>
      <c r="AK23" s="1"/>
      <c r="AL23" s="1"/>
      <c r="AM23" s="1"/>
      <c r="AN23" s="1"/>
      <c r="AO23" s="1"/>
      <c r="AP23" s="1"/>
      <c r="AQ23" s="49"/>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row>
    <row r="24" spans="1:68" customFormat="1" ht="15.6">
      <c r="A24" s="1"/>
      <c r="B24" s="27"/>
      <c r="C24" s="28"/>
      <c r="D24" s="29" t="s">
        <v>34</v>
      </c>
      <c r="E24" s="30"/>
      <c r="F24" s="30"/>
      <c r="G24" s="66"/>
      <c r="H24" s="105"/>
      <c r="I24" s="30"/>
      <c r="J24" s="69"/>
      <c r="K24" s="29"/>
      <c r="L24" s="31"/>
      <c r="M24" s="31"/>
      <c r="N24" s="20"/>
      <c r="O24" s="33"/>
      <c r="P24" s="34"/>
      <c r="Q24" s="34"/>
      <c r="R24" s="36"/>
      <c r="S24" s="97"/>
      <c r="T24" s="100"/>
      <c r="U24" s="97"/>
      <c r="V24" s="100"/>
      <c r="W24" s="97"/>
      <c r="X24" s="100"/>
      <c r="Y24" s="97"/>
      <c r="Z24" s="100"/>
      <c r="AA24" s="1"/>
      <c r="AB24" s="1"/>
      <c r="AC24" s="1"/>
      <c r="AD24" s="1"/>
      <c r="AE24" s="1"/>
      <c r="AF24" s="1"/>
      <c r="AG24" s="1"/>
      <c r="AH24" s="1"/>
      <c r="AI24" s="1"/>
      <c r="AJ24" s="1"/>
      <c r="AK24" s="1"/>
      <c r="AL24" s="1"/>
      <c r="AM24" s="1"/>
      <c r="AN24" s="1"/>
      <c r="AO24" s="1"/>
      <c r="AP24" s="1"/>
      <c r="AQ24" s="49"/>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row>
    <row r="25" spans="1:68" customFormat="1" ht="39.6">
      <c r="A25" s="1"/>
      <c r="B25" s="96" t="s">
        <v>133</v>
      </c>
      <c r="C25" s="16" t="s">
        <v>134</v>
      </c>
      <c r="D25" s="17" t="s">
        <v>135</v>
      </c>
      <c r="E25" s="18" t="s">
        <v>23</v>
      </c>
      <c r="F25" s="18" t="s">
        <v>136</v>
      </c>
      <c r="G25" s="64">
        <v>1</v>
      </c>
      <c r="H25" s="109" t="s">
        <v>86</v>
      </c>
      <c r="I25" s="18" t="s">
        <v>26</v>
      </c>
      <c r="J25" s="69" t="s">
        <v>137</v>
      </c>
      <c r="K25" s="18" t="s">
        <v>28</v>
      </c>
      <c r="L25" s="19" t="s">
        <v>29</v>
      </c>
      <c r="M25" s="19" t="s">
        <v>30</v>
      </c>
      <c r="N25" s="20">
        <v>0.05</v>
      </c>
      <c r="O25" s="21">
        <v>1</v>
      </c>
      <c r="P25" s="22" t="s">
        <v>31</v>
      </c>
      <c r="Q25" s="77" t="s">
        <v>32</v>
      </c>
      <c r="R25" s="25" t="s">
        <v>33</v>
      </c>
      <c r="S25" s="118"/>
      <c r="T25" s="98"/>
      <c r="U25" s="118"/>
      <c r="V25" s="98"/>
      <c r="W25" s="118"/>
      <c r="X25" s="98"/>
      <c r="Y25" s="118"/>
      <c r="Z25" s="98"/>
      <c r="AB25" s="1"/>
      <c r="AC25" s="1"/>
      <c r="AD25" s="1"/>
      <c r="AE25" s="1"/>
      <c r="AF25" s="1"/>
      <c r="AG25" s="1"/>
      <c r="AH25" s="1"/>
      <c r="AI25" s="1"/>
      <c r="AJ25" s="1"/>
      <c r="AK25" s="1"/>
      <c r="AL25" s="1"/>
      <c r="AM25" s="1"/>
      <c r="AN25" s="1"/>
      <c r="AO25" s="1"/>
      <c r="AP25" s="1"/>
      <c r="AQ25" s="49"/>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row>
    <row r="26" spans="1:68" customFormat="1" ht="15.6">
      <c r="A26" s="1"/>
      <c r="B26" s="27"/>
      <c r="C26" s="28"/>
      <c r="D26" s="29" t="s">
        <v>34</v>
      </c>
      <c r="E26" s="30"/>
      <c r="F26" s="30"/>
      <c r="G26" s="66"/>
      <c r="H26" s="105"/>
      <c r="I26" s="30"/>
      <c r="J26" s="69"/>
      <c r="K26" s="29"/>
      <c r="L26" s="31"/>
      <c r="M26" s="31"/>
      <c r="N26" s="20"/>
      <c r="O26" s="33"/>
      <c r="P26" s="34"/>
      <c r="Q26" s="34"/>
      <c r="R26" s="36"/>
      <c r="S26" s="97"/>
      <c r="T26" s="100"/>
      <c r="U26" s="97"/>
      <c r="V26" s="100"/>
      <c r="W26" s="97"/>
      <c r="X26" s="100"/>
      <c r="Y26" s="97"/>
      <c r="Z26" s="100"/>
      <c r="AA26" s="1"/>
      <c r="AB26" s="1"/>
      <c r="AC26" s="1"/>
      <c r="AD26" s="1"/>
      <c r="AE26" s="1"/>
      <c r="AF26" s="1"/>
      <c r="AG26" s="1"/>
      <c r="AH26" s="1"/>
      <c r="AI26" s="1"/>
      <c r="AJ26" s="1"/>
      <c r="AK26" s="1"/>
      <c r="AL26" s="1"/>
      <c r="AM26" s="1"/>
      <c r="AN26" s="1"/>
      <c r="AO26" s="1"/>
      <c r="AP26" s="1"/>
      <c r="AQ26" s="49"/>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row>
    <row r="27" spans="1:68" customFormat="1" ht="52.9">
      <c r="A27" s="1"/>
      <c r="B27" s="96" t="s">
        <v>133</v>
      </c>
      <c r="C27" s="16" t="s">
        <v>138</v>
      </c>
      <c r="D27" s="17" t="s">
        <v>139</v>
      </c>
      <c r="E27" s="18" t="s">
        <v>23</v>
      </c>
      <c r="F27" s="18" t="s">
        <v>140</v>
      </c>
      <c r="G27" s="64">
        <v>1</v>
      </c>
      <c r="H27" s="109" t="s">
        <v>86</v>
      </c>
      <c r="I27" s="18" t="s">
        <v>26</v>
      </c>
      <c r="J27" s="69" t="s">
        <v>141</v>
      </c>
      <c r="K27" s="18" t="s">
        <v>28</v>
      </c>
      <c r="L27" s="19" t="s">
        <v>29</v>
      </c>
      <c r="M27" s="19" t="s">
        <v>30</v>
      </c>
      <c r="N27" s="20">
        <v>0.04</v>
      </c>
      <c r="O27" s="21">
        <v>1</v>
      </c>
      <c r="P27" s="22" t="s">
        <v>31</v>
      </c>
      <c r="Q27" s="77" t="s">
        <v>32</v>
      </c>
      <c r="R27" s="25" t="s">
        <v>33</v>
      </c>
      <c r="S27" s="118"/>
      <c r="T27" s="98"/>
      <c r="U27" s="118"/>
      <c r="V27" s="98"/>
      <c r="W27" s="118"/>
      <c r="X27" s="98"/>
      <c r="Y27" s="118"/>
      <c r="Z27" s="98"/>
      <c r="AB27" s="1"/>
      <c r="AC27" s="1"/>
      <c r="AD27" s="1"/>
      <c r="AE27" s="1"/>
      <c r="AF27" s="1"/>
      <c r="AG27" s="1"/>
      <c r="AH27" s="1"/>
      <c r="AI27" s="1"/>
      <c r="AJ27" s="1"/>
      <c r="AK27" s="1"/>
      <c r="AL27" s="1"/>
      <c r="AM27" s="1"/>
      <c r="AN27" s="1"/>
      <c r="AO27" s="1"/>
      <c r="AP27" s="1"/>
      <c r="AQ27" s="49"/>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row>
    <row r="28" spans="1:68" customFormat="1" ht="15.6">
      <c r="A28" s="1"/>
      <c r="B28" s="27"/>
      <c r="C28" s="28"/>
      <c r="D28" s="29" t="s">
        <v>34</v>
      </c>
      <c r="E28" s="30"/>
      <c r="F28" s="30"/>
      <c r="G28" s="66"/>
      <c r="H28" s="105"/>
      <c r="I28" s="30"/>
      <c r="J28" s="69"/>
      <c r="K28" s="29"/>
      <c r="L28" s="31"/>
      <c r="M28" s="31"/>
      <c r="N28" s="20"/>
      <c r="O28" s="33"/>
      <c r="P28" s="34"/>
      <c r="Q28" s="34"/>
      <c r="R28" s="36"/>
      <c r="S28" s="97"/>
      <c r="T28" s="100"/>
      <c r="U28" s="97"/>
      <c r="V28" s="100"/>
      <c r="W28" s="97"/>
      <c r="X28" s="100"/>
      <c r="Y28" s="97"/>
      <c r="Z28" s="100"/>
      <c r="AA28" s="1"/>
      <c r="AB28" s="1"/>
      <c r="AC28" s="1"/>
      <c r="AD28" s="1"/>
      <c r="AE28" s="1"/>
      <c r="AF28" s="1"/>
      <c r="AG28" s="1"/>
      <c r="AH28" s="1"/>
      <c r="AI28" s="1"/>
      <c r="AJ28" s="1"/>
      <c r="AK28" s="1"/>
      <c r="AL28" s="1"/>
      <c r="AM28" s="1"/>
      <c r="AN28" s="1"/>
      <c r="AO28" s="1"/>
      <c r="AP28" s="1"/>
      <c r="AQ28" s="49"/>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row>
    <row r="29" spans="1:68" customFormat="1" ht="52.9">
      <c r="A29" s="1"/>
      <c r="B29" s="96" t="s">
        <v>133</v>
      </c>
      <c r="C29" s="16" t="s">
        <v>142</v>
      </c>
      <c r="D29" s="17" t="s">
        <v>143</v>
      </c>
      <c r="E29" s="18" t="s">
        <v>23</v>
      </c>
      <c r="F29" s="18" t="s">
        <v>144</v>
      </c>
      <c r="G29" s="64">
        <v>0.95</v>
      </c>
      <c r="H29" s="109" t="s">
        <v>114</v>
      </c>
      <c r="I29" s="18" t="s">
        <v>26</v>
      </c>
      <c r="J29" s="69" t="s">
        <v>145</v>
      </c>
      <c r="K29" s="18" t="s">
        <v>28</v>
      </c>
      <c r="L29" s="19" t="s">
        <v>29</v>
      </c>
      <c r="M29" s="19" t="s">
        <v>30</v>
      </c>
      <c r="N29" s="20">
        <v>0.04</v>
      </c>
      <c r="O29" s="21">
        <v>1</v>
      </c>
      <c r="P29" s="22" t="s">
        <v>116</v>
      </c>
      <c r="Q29" s="77" t="s">
        <v>117</v>
      </c>
      <c r="R29" s="25" t="s">
        <v>125</v>
      </c>
      <c r="S29" s="118"/>
      <c r="T29" s="98"/>
      <c r="U29" s="118"/>
      <c r="V29" s="98"/>
      <c r="W29" s="118"/>
      <c r="X29" s="98"/>
      <c r="Y29" s="118"/>
      <c r="Z29" s="98"/>
      <c r="AB29" s="1"/>
      <c r="AC29" s="1"/>
      <c r="AD29" s="1"/>
      <c r="AE29" s="1"/>
      <c r="AF29" s="1"/>
      <c r="AG29" s="1"/>
      <c r="AH29" s="1"/>
      <c r="AI29" s="1"/>
      <c r="AJ29" s="1"/>
      <c r="AK29" s="1"/>
      <c r="AL29" s="1"/>
      <c r="AM29" s="1"/>
      <c r="AN29" s="1"/>
      <c r="AO29" s="1"/>
      <c r="AP29" s="1"/>
      <c r="AQ29" s="49"/>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row>
    <row r="30" spans="1:68" customFormat="1" ht="15.6">
      <c r="A30" s="1"/>
      <c r="B30" s="27"/>
      <c r="C30" s="51"/>
      <c r="D30" s="29" t="s">
        <v>34</v>
      </c>
      <c r="E30" s="30"/>
      <c r="F30" s="30"/>
      <c r="G30" s="66"/>
      <c r="H30" s="105"/>
      <c r="I30" s="30"/>
      <c r="J30" s="69"/>
      <c r="K30" s="29"/>
      <c r="L30" s="31"/>
      <c r="M30" s="31"/>
      <c r="N30" s="20"/>
      <c r="O30" s="33"/>
      <c r="P30" s="34"/>
      <c r="Q30" s="34"/>
      <c r="R30" s="36"/>
      <c r="S30" s="97"/>
      <c r="T30" s="100"/>
      <c r="U30" s="97"/>
      <c r="V30" s="100"/>
      <c r="W30" s="97"/>
      <c r="X30" s="100"/>
      <c r="Y30" s="97"/>
      <c r="Z30" s="100"/>
      <c r="AA30" s="1"/>
      <c r="AB30" s="1"/>
      <c r="AC30" s="1"/>
      <c r="AD30" s="1"/>
      <c r="AE30" s="1"/>
      <c r="AF30" s="1"/>
      <c r="AG30" s="1"/>
      <c r="AH30" s="1"/>
      <c r="AI30" s="1"/>
      <c r="AJ30" s="1"/>
      <c r="AK30" s="1"/>
      <c r="AL30" s="1"/>
      <c r="AM30" s="1"/>
      <c r="AN30" s="1"/>
      <c r="AO30" s="1"/>
      <c r="AP30" s="1"/>
      <c r="AQ30" s="49"/>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row>
    <row r="31" spans="1:68" customFormat="1" ht="92.45">
      <c r="A31" s="1"/>
      <c r="B31" s="96" t="s">
        <v>133</v>
      </c>
      <c r="C31" s="16" t="s">
        <v>146</v>
      </c>
      <c r="D31" s="17" t="s">
        <v>147</v>
      </c>
      <c r="E31" s="18" t="s">
        <v>23</v>
      </c>
      <c r="F31" s="18" t="s">
        <v>148</v>
      </c>
      <c r="G31" s="64" t="s">
        <v>149</v>
      </c>
      <c r="H31" s="109" t="s">
        <v>150</v>
      </c>
      <c r="I31" s="18" t="s">
        <v>26</v>
      </c>
      <c r="J31" s="69" t="s">
        <v>151</v>
      </c>
      <c r="K31" s="18" t="s">
        <v>28</v>
      </c>
      <c r="L31" s="19" t="s">
        <v>29</v>
      </c>
      <c r="M31" s="19" t="s">
        <v>30</v>
      </c>
      <c r="N31" s="20">
        <v>0.02</v>
      </c>
      <c r="O31" s="21" t="s">
        <v>149</v>
      </c>
      <c r="P31" s="40" t="s">
        <v>152</v>
      </c>
      <c r="Q31" s="77" t="s">
        <v>153</v>
      </c>
      <c r="R31" s="25" t="s">
        <v>154</v>
      </c>
      <c r="S31" s="118"/>
      <c r="T31" s="98"/>
      <c r="U31" s="118"/>
      <c r="V31" s="98"/>
      <c r="W31" s="118"/>
      <c r="X31" s="98"/>
      <c r="Y31" s="118"/>
      <c r="Z31" s="98"/>
      <c r="AB31" s="1"/>
      <c r="AC31" s="1"/>
      <c r="AD31" s="1"/>
      <c r="AE31" s="1"/>
      <c r="AF31" s="1"/>
      <c r="AG31" s="1"/>
      <c r="AH31" s="1"/>
      <c r="AI31" s="1"/>
      <c r="AJ31" s="1"/>
      <c r="AK31" s="1"/>
      <c r="AL31" s="1"/>
      <c r="AM31" s="1"/>
      <c r="AN31" s="1"/>
      <c r="AO31" s="1"/>
      <c r="AP31" s="1"/>
      <c r="AQ31" s="49"/>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row>
    <row r="32" spans="1:68" customFormat="1" ht="15.6">
      <c r="A32" s="1"/>
      <c r="B32" s="27"/>
      <c r="C32" s="28"/>
      <c r="D32" s="29" t="s">
        <v>34</v>
      </c>
      <c r="E32" s="30"/>
      <c r="F32" s="30"/>
      <c r="G32" s="66"/>
      <c r="H32" s="105"/>
      <c r="I32" s="30"/>
      <c r="J32" s="69"/>
      <c r="K32" s="29"/>
      <c r="L32" s="31"/>
      <c r="M32" s="31"/>
      <c r="N32" s="20"/>
      <c r="O32" s="33"/>
      <c r="P32" s="34"/>
      <c r="Q32" s="34"/>
      <c r="R32" s="36"/>
      <c r="S32" s="97"/>
      <c r="T32" s="100"/>
      <c r="U32" s="97"/>
      <c r="V32" s="100"/>
      <c r="W32" s="97"/>
      <c r="X32" s="100"/>
      <c r="Y32" s="97"/>
      <c r="Z32" s="100"/>
      <c r="AA32" s="1"/>
      <c r="AB32" s="1"/>
      <c r="AC32" s="1"/>
      <c r="AD32" s="1"/>
      <c r="AE32" s="1"/>
      <c r="AF32" s="1"/>
      <c r="AG32" s="1"/>
      <c r="AH32" s="1"/>
      <c r="AI32" s="1"/>
      <c r="AJ32" s="1"/>
      <c r="AK32" s="1"/>
      <c r="AL32" s="1"/>
      <c r="AM32" s="1"/>
      <c r="AN32" s="1"/>
      <c r="AO32" s="1"/>
      <c r="AP32" s="1"/>
      <c r="AQ32" s="49"/>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row>
    <row r="33" spans="1:68" customFormat="1" ht="52.9">
      <c r="A33" s="1"/>
      <c r="B33" s="96" t="s">
        <v>133</v>
      </c>
      <c r="C33" s="16" t="s">
        <v>155</v>
      </c>
      <c r="D33" s="17" t="s">
        <v>156</v>
      </c>
      <c r="E33" s="18" t="s">
        <v>23</v>
      </c>
      <c r="F33" s="18" t="s">
        <v>157</v>
      </c>
      <c r="G33" s="64">
        <v>1</v>
      </c>
      <c r="H33" s="109" t="s">
        <v>25</v>
      </c>
      <c r="I33" s="18" t="s">
        <v>26</v>
      </c>
      <c r="J33" s="69" t="s">
        <v>50</v>
      </c>
      <c r="K33" s="18" t="s">
        <v>28</v>
      </c>
      <c r="L33" s="19" t="s">
        <v>29</v>
      </c>
      <c r="M33" s="19" t="s">
        <v>30</v>
      </c>
      <c r="N33" s="20">
        <v>0.04</v>
      </c>
      <c r="O33" s="21">
        <v>1</v>
      </c>
      <c r="P33" s="22" t="s">
        <v>31</v>
      </c>
      <c r="Q33" s="77" t="s">
        <v>32</v>
      </c>
      <c r="R33" s="25" t="s">
        <v>125</v>
      </c>
      <c r="S33" s="118"/>
      <c r="T33" s="98"/>
      <c r="U33" s="118"/>
      <c r="V33" s="98"/>
      <c r="W33" s="118"/>
      <c r="X33" s="98"/>
      <c r="Y33" s="118"/>
      <c r="Z33" s="98"/>
      <c r="AB33" s="1"/>
      <c r="AC33" s="1"/>
      <c r="AD33" s="1"/>
      <c r="AE33" s="1"/>
      <c r="AF33" s="1"/>
      <c r="AG33" s="1"/>
      <c r="AH33" s="1"/>
      <c r="AI33" s="1"/>
      <c r="AJ33" s="1"/>
      <c r="AK33" s="1"/>
      <c r="AL33" s="1"/>
      <c r="AM33" s="1"/>
      <c r="AN33" s="1"/>
      <c r="AO33" s="1"/>
      <c r="AP33" s="1"/>
      <c r="AQ33" s="49"/>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row>
    <row r="34" spans="1:68" customFormat="1" ht="15.6">
      <c r="A34" s="1"/>
      <c r="B34" s="27"/>
      <c r="C34" s="28"/>
      <c r="D34" s="29" t="s">
        <v>34</v>
      </c>
      <c r="E34" s="30"/>
      <c r="F34" s="30"/>
      <c r="G34" s="66"/>
      <c r="H34" s="105"/>
      <c r="I34" s="30"/>
      <c r="J34" s="69"/>
      <c r="K34" s="29"/>
      <c r="L34" s="31"/>
      <c r="M34" s="31"/>
      <c r="N34" s="20"/>
      <c r="O34" s="33"/>
      <c r="P34" s="34"/>
      <c r="Q34" s="34"/>
      <c r="R34" s="36"/>
      <c r="S34" s="97"/>
      <c r="T34" s="100"/>
      <c r="U34" s="97"/>
      <c r="V34" s="100"/>
      <c r="W34" s="97"/>
      <c r="X34" s="100"/>
      <c r="Y34" s="97"/>
      <c r="Z34" s="100"/>
      <c r="AA34" s="1"/>
      <c r="AB34" s="1"/>
      <c r="AC34" s="1"/>
      <c r="AD34" s="1"/>
      <c r="AE34" s="1"/>
      <c r="AF34" s="1"/>
      <c r="AG34" s="1"/>
      <c r="AH34" s="1"/>
      <c r="AI34" s="1"/>
      <c r="AJ34" s="1"/>
      <c r="AK34" s="1"/>
      <c r="AL34" s="1"/>
      <c r="AM34" s="1"/>
      <c r="AN34" s="1"/>
      <c r="AO34" s="1"/>
      <c r="AP34" s="1"/>
      <c r="AQ34" s="49"/>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row>
    <row r="35" spans="1:68" customFormat="1" ht="52.9">
      <c r="A35" s="1"/>
      <c r="B35" s="96" t="s">
        <v>133</v>
      </c>
      <c r="C35" s="16" t="s">
        <v>158</v>
      </c>
      <c r="D35" s="17" t="s">
        <v>159</v>
      </c>
      <c r="E35" s="18" t="s">
        <v>23</v>
      </c>
      <c r="F35" s="18" t="s">
        <v>160</v>
      </c>
      <c r="G35" s="64">
        <v>1</v>
      </c>
      <c r="H35" s="109" t="s">
        <v>25</v>
      </c>
      <c r="I35" s="18" t="s">
        <v>26</v>
      </c>
      <c r="J35" s="69" t="s">
        <v>161</v>
      </c>
      <c r="K35" s="18" t="s">
        <v>28</v>
      </c>
      <c r="L35" s="19" t="s">
        <v>29</v>
      </c>
      <c r="M35" s="19" t="s">
        <v>30</v>
      </c>
      <c r="N35" s="20">
        <v>0.04</v>
      </c>
      <c r="O35" s="21">
        <v>1</v>
      </c>
      <c r="P35" s="22" t="s">
        <v>31</v>
      </c>
      <c r="Q35" s="77" t="s">
        <v>32</v>
      </c>
      <c r="R35" s="25" t="s">
        <v>33</v>
      </c>
      <c r="S35" s="118"/>
      <c r="T35" s="98"/>
      <c r="U35" s="118"/>
      <c r="V35" s="98"/>
      <c r="W35" s="118"/>
      <c r="X35" s="98"/>
      <c r="Y35" s="118"/>
      <c r="Z35" s="98"/>
      <c r="AB35" s="1"/>
      <c r="AC35" s="1"/>
      <c r="AD35" s="1"/>
      <c r="AE35" s="1"/>
      <c r="AF35" s="1"/>
      <c r="AG35" s="1"/>
      <c r="AH35" s="1"/>
      <c r="AI35" s="1"/>
      <c r="AJ35" s="1"/>
      <c r="AK35" s="1"/>
      <c r="AL35" s="1"/>
      <c r="AM35" s="1"/>
      <c r="AN35" s="1"/>
      <c r="AO35" s="1"/>
      <c r="AP35" s="1"/>
      <c r="AQ35" s="49"/>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row>
    <row r="36" spans="1:68" customFormat="1" ht="15.6">
      <c r="A36" s="1"/>
      <c r="B36" s="27"/>
      <c r="C36" s="28"/>
      <c r="D36" s="29" t="s">
        <v>34</v>
      </c>
      <c r="E36" s="30"/>
      <c r="F36" s="30"/>
      <c r="G36" s="66"/>
      <c r="H36" s="105"/>
      <c r="I36" s="30"/>
      <c r="J36" s="69"/>
      <c r="K36" s="29"/>
      <c r="L36" s="31"/>
      <c r="M36" s="31"/>
      <c r="N36" s="20"/>
      <c r="O36" s="33"/>
      <c r="P36" s="34"/>
      <c r="Q36" s="34"/>
      <c r="R36" s="36"/>
      <c r="S36" s="97"/>
      <c r="T36" s="100"/>
      <c r="U36" s="97"/>
      <c r="V36" s="100"/>
      <c r="W36" s="97"/>
      <c r="X36" s="100"/>
      <c r="Y36" s="97"/>
      <c r="Z36" s="100"/>
      <c r="AA36" s="1"/>
      <c r="AB36" s="1"/>
      <c r="AC36" s="1"/>
      <c r="AD36" s="1"/>
      <c r="AE36" s="1"/>
      <c r="AF36" s="1"/>
      <c r="AG36" s="1"/>
      <c r="AH36" s="1"/>
      <c r="AI36" s="1"/>
      <c r="AJ36" s="1"/>
      <c r="AK36" s="1"/>
      <c r="AL36" s="1"/>
      <c r="AM36" s="1"/>
      <c r="AN36" s="1"/>
      <c r="AO36" s="1"/>
      <c r="AP36" s="1"/>
      <c r="AQ36" s="49"/>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row>
    <row r="37" spans="1:68" customFormat="1" ht="47.45" customHeight="1">
      <c r="A37" s="1"/>
      <c r="B37" s="96" t="s">
        <v>133</v>
      </c>
      <c r="C37" s="16" t="s">
        <v>162</v>
      </c>
      <c r="D37" s="17" t="s">
        <v>163</v>
      </c>
      <c r="E37" s="18" t="s">
        <v>23</v>
      </c>
      <c r="F37" s="18" t="s">
        <v>164</v>
      </c>
      <c r="G37" s="64">
        <v>1</v>
      </c>
      <c r="H37" s="109" t="s">
        <v>25</v>
      </c>
      <c r="I37" s="18" t="s">
        <v>26</v>
      </c>
      <c r="J37" s="69" t="s">
        <v>165</v>
      </c>
      <c r="K37" s="18" t="s">
        <v>28</v>
      </c>
      <c r="L37" s="19" t="s">
        <v>29</v>
      </c>
      <c r="M37" s="19" t="s">
        <v>30</v>
      </c>
      <c r="N37" s="20">
        <v>0.04</v>
      </c>
      <c r="O37" s="21">
        <v>1</v>
      </c>
      <c r="P37" s="22" t="s">
        <v>31</v>
      </c>
      <c r="Q37" s="77" t="s">
        <v>32</v>
      </c>
      <c r="R37" s="25" t="s">
        <v>125</v>
      </c>
      <c r="S37" s="118"/>
      <c r="T37" s="98"/>
      <c r="U37" s="118"/>
      <c r="V37" s="98"/>
      <c r="W37" s="118"/>
      <c r="X37" s="98"/>
      <c r="Y37" s="118"/>
      <c r="Z37" s="98"/>
      <c r="AB37" s="1"/>
      <c r="AC37" s="1"/>
      <c r="AD37" s="1"/>
      <c r="AE37" s="1"/>
      <c r="AF37" s="1"/>
      <c r="AG37" s="1"/>
      <c r="AH37" s="1"/>
      <c r="AI37" s="1"/>
      <c r="AJ37" s="1"/>
      <c r="AK37" s="1"/>
      <c r="AL37" s="1"/>
      <c r="AM37" s="1"/>
      <c r="AN37" s="1"/>
      <c r="AO37" s="1"/>
      <c r="AP37" s="1"/>
      <c r="AQ37" s="49"/>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row>
    <row r="38" spans="1:68" customFormat="1" ht="15.6">
      <c r="A38" s="1"/>
      <c r="B38" s="27"/>
      <c r="C38" s="28"/>
      <c r="D38" s="29" t="s">
        <v>34</v>
      </c>
      <c r="E38" s="30"/>
      <c r="F38" s="30"/>
      <c r="G38" s="66"/>
      <c r="H38" s="105"/>
      <c r="I38" s="30"/>
      <c r="J38" s="69"/>
      <c r="K38" s="29"/>
      <c r="L38" s="31"/>
      <c r="M38" s="31"/>
      <c r="N38" s="20"/>
      <c r="O38" s="33"/>
      <c r="P38" s="34"/>
      <c r="Q38" s="34"/>
      <c r="R38" s="36"/>
      <c r="S38" s="97"/>
      <c r="T38" s="100"/>
      <c r="U38" s="97"/>
      <c r="V38" s="100"/>
      <c r="W38" s="97"/>
      <c r="X38" s="100"/>
      <c r="Y38" s="97"/>
      <c r="Z38" s="100"/>
      <c r="AA38" s="1"/>
      <c r="AB38" s="1"/>
      <c r="AC38" s="1"/>
      <c r="AD38" s="1"/>
      <c r="AE38" s="1"/>
      <c r="AF38" s="1"/>
      <c r="AG38" s="1"/>
      <c r="AH38" s="1"/>
      <c r="AI38" s="1"/>
      <c r="AJ38" s="1"/>
      <c r="AK38" s="1"/>
      <c r="AL38" s="1"/>
      <c r="AM38" s="1"/>
      <c r="AN38" s="1"/>
      <c r="AO38" s="1"/>
      <c r="AP38" s="1"/>
      <c r="AQ38" s="49"/>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row>
    <row r="39" spans="1:68" customFormat="1" ht="118.9">
      <c r="A39" s="1"/>
      <c r="B39" s="96" t="s">
        <v>133</v>
      </c>
      <c r="C39" s="16" t="s">
        <v>166</v>
      </c>
      <c r="D39" s="17" t="s">
        <v>97</v>
      </c>
      <c r="E39" s="18" t="s">
        <v>98</v>
      </c>
      <c r="F39" s="18" t="s">
        <v>167</v>
      </c>
      <c r="G39" s="119" t="s">
        <v>100</v>
      </c>
      <c r="H39" s="109" t="s">
        <v>168</v>
      </c>
      <c r="I39" s="18" t="s">
        <v>26</v>
      </c>
      <c r="J39" s="69" t="s">
        <v>102</v>
      </c>
      <c r="K39" s="18" t="s">
        <v>28</v>
      </c>
      <c r="L39" s="19" t="s">
        <v>29</v>
      </c>
      <c r="M39" s="19" t="s">
        <v>30</v>
      </c>
      <c r="N39" s="20">
        <v>0.03</v>
      </c>
      <c r="O39" s="120" t="s">
        <v>103</v>
      </c>
      <c r="P39" s="121" t="s">
        <v>104</v>
      </c>
      <c r="Q39" s="122" t="s">
        <v>105</v>
      </c>
      <c r="R39" s="25" t="s">
        <v>33</v>
      </c>
      <c r="S39" s="118"/>
      <c r="T39" s="98"/>
      <c r="U39" s="118"/>
      <c r="V39" s="98"/>
      <c r="W39" s="118"/>
      <c r="X39" s="98"/>
      <c r="Y39" s="118"/>
      <c r="Z39" s="98"/>
      <c r="AB39" s="1"/>
      <c r="AC39" s="1"/>
      <c r="AD39" s="1"/>
      <c r="AE39" s="1"/>
      <c r="AF39" s="1"/>
      <c r="AG39" s="1"/>
      <c r="AH39" s="1"/>
      <c r="AI39" s="1"/>
      <c r="AJ39" s="1"/>
      <c r="AK39" s="1"/>
      <c r="AL39" s="1"/>
      <c r="AM39" s="1"/>
      <c r="AN39" s="1"/>
      <c r="AO39" s="1"/>
      <c r="AP39" s="1"/>
      <c r="AQ39" s="49"/>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row>
    <row r="40" spans="1:68" customFormat="1" ht="15.6">
      <c r="A40" s="1"/>
      <c r="B40" s="27"/>
      <c r="C40" s="28"/>
      <c r="D40" s="29" t="s">
        <v>34</v>
      </c>
      <c r="E40" s="30"/>
      <c r="F40" s="30"/>
      <c r="G40" s="66"/>
      <c r="H40" s="105"/>
      <c r="I40" s="30"/>
      <c r="J40" s="69"/>
      <c r="K40" s="29"/>
      <c r="L40" s="31"/>
      <c r="M40" s="31"/>
      <c r="N40" s="20"/>
      <c r="O40" s="33"/>
      <c r="P40" s="34"/>
      <c r="Q40" s="34"/>
      <c r="R40" s="36"/>
      <c r="S40" s="97"/>
      <c r="T40" s="100"/>
      <c r="U40" s="97"/>
      <c r="V40" s="100"/>
      <c r="W40" s="97"/>
      <c r="X40" s="100"/>
      <c r="Y40" s="97"/>
      <c r="Z40" s="100"/>
      <c r="AA40" s="1"/>
      <c r="AB40" s="1"/>
      <c r="AC40" s="1"/>
      <c r="AD40" s="1"/>
      <c r="AE40" s="1"/>
      <c r="AF40" s="1"/>
      <c r="AG40" s="1"/>
      <c r="AH40" s="1"/>
      <c r="AI40" s="1"/>
      <c r="AJ40" s="1"/>
      <c r="AK40" s="1"/>
      <c r="AL40" s="1"/>
      <c r="AM40" s="1"/>
      <c r="AN40" s="1"/>
      <c r="AO40" s="1"/>
      <c r="AP40" s="1"/>
      <c r="AQ40" s="49"/>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row>
    <row r="41" spans="1:68" customFormat="1" ht="13.9" hidden="1" thickBot="1">
      <c r="A41" s="31"/>
      <c r="B41" s="31"/>
      <c r="C41" s="31"/>
      <c r="D41" s="29"/>
      <c r="E41" s="30"/>
      <c r="F41" s="30"/>
      <c r="G41" s="35"/>
      <c r="H41" s="37"/>
      <c r="I41" s="30"/>
      <c r="J41" s="38"/>
      <c r="K41" s="29"/>
      <c r="L41" s="31"/>
      <c r="M41" s="31"/>
      <c r="N41" s="32"/>
      <c r="O41" s="33"/>
      <c r="P41" s="34"/>
      <c r="Q41" s="34"/>
      <c r="R41" s="36"/>
      <c r="S41" s="101"/>
      <c r="T41" s="102"/>
      <c r="U41" s="101"/>
      <c r="V41" s="102"/>
      <c r="W41" s="101"/>
      <c r="X41" s="102"/>
      <c r="Y41" s="101"/>
      <c r="Z41" s="102"/>
      <c r="AB41" s="1"/>
      <c r="AC41" s="1"/>
      <c r="AD41" s="1"/>
      <c r="AE41" s="1"/>
      <c r="AF41" s="1"/>
      <c r="AG41" s="1"/>
      <c r="AH41" s="1"/>
      <c r="AI41" s="1"/>
      <c r="AJ41" s="1"/>
      <c r="AK41" s="1"/>
      <c r="AL41" s="1"/>
      <c r="AM41" s="1"/>
      <c r="AN41" s="1"/>
      <c r="AO41" s="1"/>
      <c r="AP41" s="1"/>
      <c r="AQ41" s="49"/>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row>
    <row r="42" spans="1:68" customFormat="1" ht="118.9" hidden="1">
      <c r="A42" s="1"/>
      <c r="B42" s="41"/>
      <c r="C42" s="16">
        <v>14</v>
      </c>
      <c r="D42" s="42" t="s">
        <v>169</v>
      </c>
      <c r="E42" s="43"/>
      <c r="F42" s="43"/>
      <c r="G42" s="44" t="s">
        <v>170</v>
      </c>
      <c r="H42" s="45" t="s">
        <v>171</v>
      </c>
      <c r="I42" s="18" t="s">
        <v>172</v>
      </c>
      <c r="J42" s="46" t="s">
        <v>173</v>
      </c>
      <c r="K42" s="18" t="s">
        <v>174</v>
      </c>
      <c r="L42" s="19" t="s">
        <v>4</v>
      </c>
      <c r="M42" s="19"/>
      <c r="N42" s="20">
        <v>4.4999999999999998E-2</v>
      </c>
      <c r="O42" s="21">
        <v>1</v>
      </c>
      <c r="P42" s="40" t="s">
        <v>170</v>
      </c>
      <c r="Q42" s="23" t="s">
        <v>170</v>
      </c>
      <c r="R42" s="25"/>
      <c r="S42" s="75"/>
      <c r="T42" s="75"/>
      <c r="U42" s="75"/>
      <c r="V42" s="75"/>
      <c r="W42" s="75"/>
      <c r="X42" s="75"/>
      <c r="Y42" s="75"/>
      <c r="Z42" s="75"/>
      <c r="AB42" s="1"/>
      <c r="AC42" s="1"/>
      <c r="AD42" s="1"/>
      <c r="AE42" s="1"/>
      <c r="AF42" s="1"/>
      <c r="AG42" s="1"/>
      <c r="AH42" s="1"/>
      <c r="AI42" s="1"/>
      <c r="AJ42" s="1"/>
      <c r="AK42" s="1"/>
      <c r="AL42" s="1"/>
      <c r="AM42" s="1"/>
      <c r="AN42" s="1"/>
      <c r="AO42" s="1"/>
      <c r="AP42" s="1"/>
      <c r="AQ42" s="49"/>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row>
    <row r="43" spans="1:68" customFormat="1" hidden="1">
      <c r="A43" s="1"/>
      <c r="B43" s="41"/>
      <c r="C43" s="28"/>
      <c r="D43" s="29"/>
      <c r="E43" s="30"/>
      <c r="F43" s="30"/>
      <c r="G43" s="35"/>
      <c r="H43" s="37"/>
      <c r="I43" s="30"/>
      <c r="J43" s="38"/>
      <c r="K43" s="29"/>
      <c r="L43" s="31"/>
      <c r="M43" s="31"/>
      <c r="N43" s="32"/>
      <c r="O43" s="33"/>
      <c r="P43" s="34"/>
      <c r="Q43" s="34"/>
      <c r="R43" s="36"/>
      <c r="S43" s="74"/>
      <c r="T43" s="74"/>
      <c r="U43" s="74"/>
      <c r="V43" s="74"/>
      <c r="W43" s="74"/>
      <c r="X43" s="74"/>
      <c r="Y43" s="74"/>
      <c r="Z43" s="74"/>
      <c r="AB43" s="1"/>
      <c r="AC43" s="1"/>
      <c r="AD43" s="1"/>
      <c r="AE43" s="1"/>
      <c r="AF43" s="1"/>
      <c r="AG43" s="1"/>
      <c r="AH43" s="1"/>
      <c r="AI43" s="1"/>
      <c r="AJ43" s="1"/>
      <c r="AK43" s="1"/>
      <c r="AL43" s="1"/>
      <c r="AM43" s="1"/>
      <c r="AN43" s="1"/>
      <c r="AO43" s="1"/>
      <c r="AP43" s="1"/>
      <c r="AQ43" s="49"/>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row>
    <row r="44" spans="1:68" customFormat="1" ht="39.6">
      <c r="A44" s="1"/>
      <c r="B44" s="124" t="s">
        <v>175</v>
      </c>
      <c r="C44" s="16" t="s">
        <v>176</v>
      </c>
      <c r="D44" s="17" t="s">
        <v>177</v>
      </c>
      <c r="E44" s="18" t="s">
        <v>23</v>
      </c>
      <c r="F44" s="18" t="s">
        <v>178</v>
      </c>
      <c r="G44" s="64">
        <v>1</v>
      </c>
      <c r="H44" s="109" t="s">
        <v>25</v>
      </c>
      <c r="I44" s="18" t="s">
        <v>26</v>
      </c>
      <c r="J44" s="69" t="s">
        <v>179</v>
      </c>
      <c r="K44" s="18" t="s">
        <v>28</v>
      </c>
      <c r="L44" s="19" t="s">
        <v>29</v>
      </c>
      <c r="M44" s="19" t="s">
        <v>30</v>
      </c>
      <c r="N44" s="20">
        <v>0.3</v>
      </c>
      <c r="O44" s="21">
        <v>1</v>
      </c>
      <c r="P44" s="22" t="s">
        <v>31</v>
      </c>
      <c r="Q44" s="77" t="s">
        <v>32</v>
      </c>
      <c r="R44" s="25" t="s">
        <v>125</v>
      </c>
      <c r="S44" s="118"/>
      <c r="T44" s="98"/>
      <c r="U44" s="118"/>
      <c r="V44" s="98"/>
      <c r="W44" s="118"/>
      <c r="X44" s="98"/>
      <c r="Y44" s="118"/>
      <c r="Z44" s="98"/>
      <c r="AB44" s="1"/>
      <c r="AC44" s="1"/>
      <c r="AD44" s="1"/>
      <c r="AE44" s="1"/>
      <c r="AF44" s="1"/>
      <c r="AG44" s="1"/>
      <c r="AH44" s="1"/>
      <c r="AI44" s="1"/>
      <c r="AJ44" s="1"/>
      <c r="AK44" s="1"/>
      <c r="AL44" s="1"/>
      <c r="AM44" s="1"/>
      <c r="AN44" s="1"/>
      <c r="AO44" s="1"/>
      <c r="AP44" s="1"/>
      <c r="AQ44" s="49"/>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row>
    <row r="45" spans="1:68" ht="15.6">
      <c r="B45" s="125"/>
      <c r="C45" s="28"/>
      <c r="D45" s="29" t="s">
        <v>34</v>
      </c>
      <c r="E45" s="30"/>
      <c r="F45" s="30"/>
      <c r="G45" s="66"/>
      <c r="H45" s="105"/>
      <c r="I45" s="30"/>
      <c r="J45" s="69"/>
      <c r="K45" s="29"/>
      <c r="L45" s="31"/>
      <c r="M45" s="31"/>
      <c r="N45" s="20"/>
      <c r="O45" s="33"/>
      <c r="P45" s="34"/>
      <c r="Q45" s="34"/>
      <c r="R45" s="36"/>
      <c r="S45" s="97"/>
      <c r="T45" s="100"/>
      <c r="U45" s="97"/>
      <c r="V45" s="100"/>
      <c r="W45" s="97"/>
      <c r="X45" s="100"/>
      <c r="Y45" s="97"/>
      <c r="Z45" s="100"/>
    </row>
    <row r="46" spans="1:68" ht="52.9">
      <c r="B46" s="124" t="s">
        <v>180</v>
      </c>
      <c r="C46" s="16" t="s">
        <v>181</v>
      </c>
      <c r="D46" s="126" t="s">
        <v>182</v>
      </c>
      <c r="E46" s="127" t="s">
        <v>23</v>
      </c>
      <c r="F46" s="127" t="s">
        <v>183</v>
      </c>
      <c r="G46" s="64">
        <v>1</v>
      </c>
      <c r="H46" s="109" t="s">
        <v>25</v>
      </c>
      <c r="I46" s="18" t="s">
        <v>26</v>
      </c>
      <c r="J46" s="69" t="s">
        <v>184</v>
      </c>
      <c r="K46" s="18" t="s">
        <v>28</v>
      </c>
      <c r="L46" s="19" t="s">
        <v>29</v>
      </c>
      <c r="M46" s="19" t="s">
        <v>30</v>
      </c>
      <c r="N46" s="20">
        <v>0.4</v>
      </c>
      <c r="O46" s="21">
        <v>1</v>
      </c>
      <c r="P46" s="22" t="s">
        <v>31</v>
      </c>
      <c r="Q46" s="77" t="s">
        <v>32</v>
      </c>
      <c r="R46" s="25" t="s">
        <v>125</v>
      </c>
      <c r="S46" s="118"/>
      <c r="T46" s="98"/>
      <c r="U46" s="118"/>
      <c r="V46" s="98"/>
      <c r="W46" s="118"/>
      <c r="X46" s="98"/>
      <c r="Y46" s="118"/>
      <c r="Z46" s="98"/>
      <c r="AA46"/>
    </row>
    <row r="47" spans="1:68" ht="15.6">
      <c r="B47" s="125"/>
      <c r="C47" s="28"/>
      <c r="D47" s="29" t="s">
        <v>34</v>
      </c>
      <c r="E47" s="30"/>
      <c r="F47" s="30"/>
      <c r="G47" s="66"/>
      <c r="H47" s="105"/>
      <c r="I47" s="30"/>
      <c r="J47" s="69"/>
      <c r="K47" s="29"/>
      <c r="L47" s="31"/>
      <c r="M47" s="31"/>
      <c r="N47" s="20"/>
      <c r="O47" s="33"/>
      <c r="P47" s="34"/>
      <c r="Q47" s="34"/>
      <c r="R47" s="36"/>
      <c r="S47" s="97"/>
      <c r="T47" s="100"/>
      <c r="U47" s="97"/>
      <c r="V47" s="100"/>
      <c r="W47" s="97"/>
      <c r="X47" s="100"/>
      <c r="Y47" s="97"/>
      <c r="Z47" s="100"/>
    </row>
    <row r="48" spans="1:68" ht="66">
      <c r="B48" s="124" t="s">
        <v>185</v>
      </c>
      <c r="C48" s="16" t="s">
        <v>186</v>
      </c>
      <c r="D48" s="17" t="s">
        <v>187</v>
      </c>
      <c r="E48" s="18" t="s">
        <v>23</v>
      </c>
      <c r="F48" s="18" t="s">
        <v>188</v>
      </c>
      <c r="G48" s="64">
        <v>1</v>
      </c>
      <c r="H48" s="109" t="s">
        <v>25</v>
      </c>
      <c r="I48" s="18" t="s">
        <v>26</v>
      </c>
      <c r="J48" s="69" t="s">
        <v>189</v>
      </c>
      <c r="K48" s="18" t="s">
        <v>28</v>
      </c>
      <c r="L48" s="19" t="s">
        <v>29</v>
      </c>
      <c r="M48" s="19" t="s">
        <v>30</v>
      </c>
      <c r="N48" s="20">
        <v>0.3</v>
      </c>
      <c r="O48" s="21">
        <v>1</v>
      </c>
      <c r="P48" s="22" t="s">
        <v>31</v>
      </c>
      <c r="Q48" s="77" t="s">
        <v>32</v>
      </c>
      <c r="R48" s="25" t="s">
        <v>125</v>
      </c>
      <c r="S48" s="118"/>
      <c r="T48" s="98"/>
      <c r="U48" s="118"/>
      <c r="V48" s="98"/>
      <c r="W48" s="118"/>
      <c r="X48" s="98"/>
      <c r="Y48" s="118"/>
      <c r="Z48" s="98"/>
      <c r="AA48"/>
    </row>
    <row r="51" spans="1:68" customFormat="1">
      <c r="A51" s="1"/>
      <c r="B51" s="5"/>
      <c r="C51" s="2"/>
      <c r="D51" s="3"/>
      <c r="E51" s="4"/>
      <c r="F51" s="4"/>
      <c r="G51" s="5"/>
      <c r="H51" s="47"/>
      <c r="I51" s="4"/>
      <c r="J51" s="9"/>
      <c r="K51" s="4"/>
      <c r="L51" s="5"/>
      <c r="M51" s="5"/>
      <c r="N51" s="6"/>
      <c r="O51" s="5"/>
      <c r="P51" s="5"/>
      <c r="Q51" s="5"/>
      <c r="R51" s="7"/>
      <c r="S51" s="47"/>
      <c r="T51" s="47"/>
      <c r="U51" s="47"/>
      <c r="V51" s="47"/>
      <c r="W51" s="47"/>
      <c r="X51" s="47"/>
      <c r="Y51" s="47"/>
      <c r="Z51" s="47"/>
      <c r="AA51" s="1"/>
      <c r="AB51" s="1"/>
      <c r="AC51" s="1"/>
      <c r="AD51" s="1"/>
      <c r="AE51" s="1"/>
      <c r="AF51" s="1"/>
      <c r="AG51" s="1"/>
      <c r="AH51" s="1"/>
      <c r="AI51" s="1"/>
      <c r="AJ51" s="1"/>
      <c r="AK51" s="1"/>
      <c r="AL51" s="1"/>
      <c r="AM51" s="1"/>
      <c r="AN51" s="1"/>
      <c r="AO51" s="1"/>
      <c r="AP51" s="1"/>
      <c r="AQ51" s="49"/>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row>
  </sheetData>
  <mergeCells count="8">
    <mergeCell ref="C4:D4"/>
    <mergeCell ref="O3:Q4"/>
    <mergeCell ref="B1:R2"/>
    <mergeCell ref="S2:Z2"/>
    <mergeCell ref="S3:T3"/>
    <mergeCell ref="U3:V3"/>
    <mergeCell ref="W3:X3"/>
    <mergeCell ref="Y3:Z3"/>
  </mergeCells>
  <conditionalFormatting sqref="S7">
    <cfRule type="cellIs" dxfId="32" priority="58" stopIfTrue="1" operator="lessThan">
      <formula>#REF!&lt;0.5</formula>
    </cfRule>
    <cfRule type="cellIs" dxfId="31" priority="59" stopIfTrue="1" operator="greaterThan">
      <formula>#REF!=0.5</formula>
    </cfRule>
    <cfRule type="cellIs" dxfId="30" priority="60" stopIfTrue="1" operator="equal">
      <formula>#REF!&gt;0.5</formula>
    </cfRule>
  </conditionalFormatting>
  <conditionalFormatting sqref="S9">
    <cfRule type="cellIs" dxfId="29" priority="55" stopIfTrue="1" operator="lessThan">
      <formula>#REF!&lt;0.5</formula>
    </cfRule>
    <cfRule type="cellIs" dxfId="28" priority="56" stopIfTrue="1" operator="greaterThan">
      <formula>#REF!=0.5</formula>
    </cfRule>
    <cfRule type="cellIs" dxfId="27" priority="57" stopIfTrue="1" operator="equal">
      <formula>#REF!&gt;0.5</formula>
    </cfRule>
  </conditionalFormatting>
  <conditionalFormatting sqref="S5:Z5">
    <cfRule type="cellIs" dxfId="26" priority="16" stopIfTrue="1" operator="lessThan">
      <formula>#REF!&lt;0.5</formula>
    </cfRule>
    <cfRule type="cellIs" dxfId="25" priority="17" stopIfTrue="1" operator="greaterThan">
      <formula>#REF!=0.5</formula>
    </cfRule>
    <cfRule type="cellIs" dxfId="24" priority="18" stopIfTrue="1" operator="equal">
      <formula>#REF!&gt;0.5</formula>
    </cfRule>
  </conditionalFormatting>
  <conditionalFormatting sqref="U7">
    <cfRule type="cellIs" dxfId="23" priority="40" stopIfTrue="1" operator="lessThan">
      <formula>#REF!&lt;0.5</formula>
    </cfRule>
    <cfRule type="cellIs" dxfId="22" priority="41" stopIfTrue="1" operator="greaterThan">
      <formula>#REF!=0.5</formula>
    </cfRule>
    <cfRule type="cellIs" dxfId="21" priority="42" stopIfTrue="1" operator="equal">
      <formula>#REF!&gt;0.5</formula>
    </cfRule>
  </conditionalFormatting>
  <conditionalFormatting sqref="U9">
    <cfRule type="cellIs" dxfId="20" priority="37" stopIfTrue="1" operator="lessThan">
      <formula>#REF!&lt;0.5</formula>
    </cfRule>
    <cfRule type="cellIs" dxfId="19" priority="38" stopIfTrue="1" operator="greaterThan">
      <formula>#REF!=0.5</formula>
    </cfRule>
    <cfRule type="cellIs" dxfId="18" priority="39" stopIfTrue="1" operator="equal">
      <formula>#REF!&gt;0.5</formula>
    </cfRule>
  </conditionalFormatting>
  <conditionalFormatting sqref="W7">
    <cfRule type="cellIs" dxfId="17" priority="22" stopIfTrue="1" operator="lessThan">
      <formula>#REF!&lt;0.5</formula>
    </cfRule>
    <cfRule type="cellIs" dxfId="16" priority="23" stopIfTrue="1" operator="greaterThan">
      <formula>#REF!=0.5</formula>
    </cfRule>
    <cfRule type="cellIs" dxfId="15" priority="24" stopIfTrue="1" operator="equal">
      <formula>#REF!&gt;0.5</formula>
    </cfRule>
  </conditionalFormatting>
  <conditionalFormatting sqref="W9">
    <cfRule type="cellIs" dxfId="14" priority="19" stopIfTrue="1" operator="lessThan">
      <formula>#REF!&lt;0.5</formula>
    </cfRule>
    <cfRule type="cellIs" dxfId="13" priority="20" stopIfTrue="1" operator="greaterThan">
      <formula>#REF!=0.5</formula>
    </cfRule>
    <cfRule type="cellIs" dxfId="12" priority="21" stopIfTrue="1" operator="equal">
      <formula>#REF!&gt;0.5</formula>
    </cfRule>
  </conditionalFormatting>
  <conditionalFormatting sqref="Y7">
    <cfRule type="cellIs" dxfId="11" priority="4" stopIfTrue="1" operator="lessThan">
      <formula>#REF!&lt;0.5</formula>
    </cfRule>
    <cfRule type="cellIs" dxfId="10" priority="5" stopIfTrue="1" operator="greaterThan">
      <formula>#REF!=0.5</formula>
    </cfRule>
    <cfRule type="cellIs" dxfId="9" priority="6" stopIfTrue="1" operator="equal">
      <formula>#REF!&gt;0.5</formula>
    </cfRule>
  </conditionalFormatting>
  <conditionalFormatting sqref="Y9">
    <cfRule type="cellIs" dxfId="8" priority="1" stopIfTrue="1" operator="lessThan">
      <formula>#REF!&lt;0.5</formula>
    </cfRule>
    <cfRule type="cellIs" dxfId="7" priority="2" stopIfTrue="1" operator="greaterThan">
      <formula>#REF!=0.5</formula>
    </cfRule>
    <cfRule type="cellIs" dxfId="6" priority="3" stopIfTrue="1" operator="equal">
      <formula>#REF!&gt;0.5</formula>
    </cfRule>
  </conditionalFormatting>
  <pageMargins left="0.70866141732283516" right="0.70866141732283516" top="0.74803149606299213" bottom="0.74803149606299213" header="0.31496062992126012" footer="0.31496062992126012"/>
  <pageSetup paperSize="9" scale="56"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412E2-602C-45EB-8290-470E95DC7E26}">
  <dimension ref="A1:BP19"/>
  <sheetViews>
    <sheetView zoomScale="60" zoomScaleNormal="60" workbookViewId="0">
      <pane xSplit="7" ySplit="4" topLeftCell="H5" activePane="bottomRight" state="frozen"/>
      <selection pane="bottomRight" activeCell="D5" sqref="D5"/>
      <selection pane="bottomLeft" activeCell="A5" sqref="A5"/>
      <selection pane="topRight" activeCell="H1" sqref="H1"/>
    </sheetView>
  </sheetViews>
  <sheetFormatPr defaultColWidth="9.7109375" defaultRowHeight="13.15"/>
  <cols>
    <col min="1" max="1" width="3.7109375" style="1" customWidth="1"/>
    <col min="2" max="2" width="26.28515625" style="5" customWidth="1"/>
    <col min="3" max="3" width="6.28515625" style="2" customWidth="1"/>
    <col min="4" max="4" width="39" style="3" customWidth="1"/>
    <col min="5" max="5" width="24.5703125" style="4" customWidth="1"/>
    <col min="6" max="6" width="22.85546875" style="4" customWidth="1"/>
    <col min="7" max="7" width="11.140625" style="5" bestFit="1" customWidth="1"/>
    <col min="8" max="8" width="53.85546875" style="8" customWidth="1"/>
    <col min="9" max="9" width="18.7109375" style="4" customWidth="1"/>
    <col min="10" max="10" width="51" style="9" customWidth="1"/>
    <col min="11" max="11" width="15.28515625" style="4" customWidth="1"/>
    <col min="12" max="12" width="12.7109375" style="5" customWidth="1"/>
    <col min="13" max="13" width="12.42578125" style="5" hidden="1" customWidth="1"/>
    <col min="14" max="14" width="10" style="6" customWidth="1"/>
    <col min="15" max="15" width="5.85546875" style="5" bestFit="1" customWidth="1"/>
    <col min="16" max="16" width="17.42578125" style="5" bestFit="1" customWidth="1"/>
    <col min="17" max="17" width="6.85546875" style="5" bestFit="1" customWidth="1"/>
    <col min="18" max="18" width="17.28515625" style="7" customWidth="1"/>
    <col min="19" max="19" width="9.7109375" style="8" customWidth="1"/>
    <col min="20" max="20" width="42" style="8" customWidth="1"/>
    <col min="21" max="21" width="10" style="8" customWidth="1"/>
    <col min="22" max="22" width="41.7109375" style="8" customWidth="1"/>
    <col min="23" max="23" width="10" style="8" customWidth="1"/>
    <col min="24" max="24" width="42.28515625" style="8" customWidth="1"/>
    <col min="25" max="25" width="10" style="8" customWidth="1"/>
    <col min="26" max="26" width="41.7109375" style="8" customWidth="1"/>
    <col min="27" max="27" width="1.42578125" style="1" customWidth="1"/>
    <col min="28" max="28" width="3" style="1" customWidth="1"/>
    <col min="29" max="42" width="9.7109375" style="1"/>
    <col min="43" max="68" width="9.7109375" style="49"/>
    <col min="69" max="16384" width="9.7109375" style="1"/>
  </cols>
  <sheetData>
    <row r="1" spans="1:68" customFormat="1" ht="5.25" customHeight="1">
      <c r="A1" s="1"/>
      <c r="B1" s="131" t="str">
        <f>'KPI_Niveaus_Uitvoeringseisen OH'!B1</f>
        <v>Bijlage III bij het Programma van Eisen Onderhoud Beheer en Onderhoud van E en W- installaties gemeente Schiedam - Prestatiebeoordeling Werkzaamheden</v>
      </c>
      <c r="C1" s="132"/>
      <c r="D1" s="132"/>
      <c r="E1" s="132"/>
      <c r="F1" s="132"/>
      <c r="G1" s="132"/>
      <c r="H1" s="132"/>
      <c r="I1" s="132"/>
      <c r="J1" s="132"/>
      <c r="K1" s="132"/>
      <c r="L1" s="132"/>
      <c r="M1" s="132"/>
      <c r="N1" s="132"/>
      <c r="O1" s="132"/>
      <c r="P1" s="132"/>
      <c r="Q1" s="132"/>
      <c r="R1" s="132"/>
      <c r="S1" s="8"/>
      <c r="T1" s="8"/>
      <c r="U1" s="8"/>
      <c r="V1" s="8"/>
      <c r="W1" s="8"/>
      <c r="X1" s="8"/>
      <c r="Y1" s="8"/>
      <c r="Z1" s="8"/>
      <c r="AA1" s="1"/>
      <c r="AB1" s="1"/>
      <c r="AC1" s="1"/>
      <c r="AD1" s="1"/>
      <c r="AE1" s="1"/>
      <c r="AF1" s="1"/>
      <c r="AG1" s="1"/>
      <c r="AH1" s="1"/>
      <c r="AI1" s="1"/>
      <c r="AJ1" s="1"/>
      <c r="AK1" s="1"/>
      <c r="AL1" s="1"/>
      <c r="AM1" s="1"/>
      <c r="AN1" s="1"/>
      <c r="AO1" s="1"/>
      <c r="AP1" s="1"/>
      <c r="AQ1" s="49"/>
      <c r="AR1" s="60"/>
      <c r="AS1" s="60"/>
      <c r="AT1" s="60"/>
      <c r="AU1" s="60"/>
      <c r="AV1" s="60"/>
      <c r="AW1" s="60"/>
      <c r="AX1" s="60"/>
      <c r="AY1" s="60"/>
      <c r="AZ1" s="60"/>
      <c r="BA1" s="60"/>
      <c r="BB1" s="60"/>
      <c r="BC1" s="60"/>
      <c r="BD1" s="60"/>
      <c r="BE1" s="60"/>
      <c r="BF1" s="60"/>
      <c r="BG1" s="60"/>
      <c r="BH1" s="60"/>
      <c r="BI1" s="60"/>
      <c r="BJ1" s="60"/>
      <c r="BK1" s="60"/>
      <c r="BL1" s="60"/>
      <c r="BM1" s="60"/>
      <c r="BN1" s="60"/>
      <c r="BO1" s="60"/>
      <c r="BP1" s="60"/>
    </row>
    <row r="2" spans="1:68" customFormat="1" ht="22.15" customHeight="1" thickBot="1">
      <c r="A2" s="1"/>
      <c r="B2" s="132"/>
      <c r="C2" s="132"/>
      <c r="D2" s="132"/>
      <c r="E2" s="132"/>
      <c r="F2" s="132"/>
      <c r="G2" s="132"/>
      <c r="H2" s="132"/>
      <c r="I2" s="132"/>
      <c r="J2" s="132"/>
      <c r="K2" s="132"/>
      <c r="L2" s="132"/>
      <c r="M2" s="132"/>
      <c r="N2" s="132"/>
      <c r="O2" s="132"/>
      <c r="P2" s="132"/>
      <c r="Q2" s="132"/>
      <c r="R2" s="132"/>
      <c r="S2" s="133" t="s">
        <v>0</v>
      </c>
      <c r="T2" s="134"/>
      <c r="U2" s="134"/>
      <c r="V2" s="134"/>
      <c r="W2" s="134"/>
      <c r="X2" s="134"/>
      <c r="Y2" s="134"/>
      <c r="Z2" s="134"/>
      <c r="AA2" s="1"/>
      <c r="AB2" s="1"/>
      <c r="AC2" s="1"/>
      <c r="AD2" s="1"/>
      <c r="AE2" s="1"/>
      <c r="AF2" s="1"/>
      <c r="AG2" s="1"/>
      <c r="AH2" s="1"/>
      <c r="AI2" s="1"/>
      <c r="AJ2" s="1"/>
      <c r="AK2" s="1"/>
      <c r="AL2" s="1"/>
      <c r="AM2" s="1"/>
      <c r="AN2" s="1"/>
      <c r="AO2" s="1"/>
      <c r="AP2" s="1"/>
      <c r="AQ2" s="49"/>
      <c r="AR2" s="60"/>
      <c r="AS2" s="60"/>
      <c r="AT2" s="60"/>
      <c r="AU2" s="60"/>
      <c r="AV2" s="60"/>
      <c r="AW2" s="60"/>
      <c r="AX2" s="60"/>
      <c r="AY2" s="60"/>
      <c r="AZ2" s="60"/>
      <c r="BA2" s="60"/>
      <c r="BB2" s="60"/>
      <c r="BC2" s="60"/>
      <c r="BD2" s="60"/>
      <c r="BE2" s="60"/>
      <c r="BF2" s="60"/>
      <c r="BG2" s="60"/>
      <c r="BH2" s="60"/>
      <c r="BI2" s="60"/>
      <c r="BJ2" s="60"/>
      <c r="BK2" s="60"/>
      <c r="BL2" s="60"/>
      <c r="BM2" s="60"/>
      <c r="BN2" s="60"/>
      <c r="BO2" s="60"/>
      <c r="BP2" s="60"/>
    </row>
    <row r="3" spans="1:68" customFormat="1" ht="18" customHeight="1">
      <c r="A3" s="1"/>
      <c r="B3" s="95">
        <v>45847</v>
      </c>
      <c r="C3" s="2"/>
      <c r="D3" s="10"/>
      <c r="E3" s="10"/>
      <c r="F3" s="10"/>
      <c r="G3" s="5"/>
      <c r="H3" s="8"/>
      <c r="I3" s="4"/>
      <c r="J3" s="9"/>
      <c r="K3" s="4"/>
      <c r="L3" s="5"/>
      <c r="M3" s="5"/>
      <c r="N3" s="6"/>
      <c r="O3" s="5"/>
      <c r="P3" s="5"/>
      <c r="Q3" s="5"/>
      <c r="R3" s="7"/>
      <c r="S3" s="135" t="s">
        <v>1</v>
      </c>
      <c r="T3" s="136"/>
      <c r="U3" s="135" t="s">
        <v>2</v>
      </c>
      <c r="V3" s="136"/>
      <c r="W3" s="135" t="s">
        <v>3</v>
      </c>
      <c r="X3" s="136"/>
      <c r="Y3" s="135" t="s">
        <v>4</v>
      </c>
      <c r="Z3" s="136"/>
      <c r="AA3" s="1"/>
      <c r="AB3" s="1"/>
      <c r="AC3" s="1"/>
      <c r="AD3" s="1"/>
      <c r="AE3" s="1"/>
      <c r="AF3" s="1"/>
      <c r="AG3" s="1"/>
      <c r="AH3" s="1"/>
      <c r="AI3" s="1"/>
      <c r="AJ3" s="1"/>
      <c r="AK3" s="1"/>
      <c r="AL3" s="1"/>
      <c r="AM3" s="1"/>
      <c r="AN3" s="1"/>
      <c r="AO3" s="1"/>
      <c r="AP3" s="1"/>
      <c r="AQ3" s="49"/>
      <c r="AR3" s="60"/>
      <c r="AS3" s="60"/>
      <c r="AT3" s="60"/>
      <c r="AU3" s="60"/>
      <c r="AV3" s="60"/>
      <c r="AW3" s="60"/>
      <c r="AX3" s="60"/>
      <c r="AY3" s="60"/>
      <c r="AZ3" s="60"/>
      <c r="BA3" s="60"/>
      <c r="BB3" s="60"/>
      <c r="BC3" s="60"/>
      <c r="BD3" s="60"/>
      <c r="BE3" s="60"/>
      <c r="BF3" s="60"/>
      <c r="BG3" s="60"/>
      <c r="BH3" s="60"/>
      <c r="BI3" s="60"/>
      <c r="BJ3" s="60"/>
      <c r="BK3" s="60"/>
      <c r="BL3" s="60"/>
      <c r="BM3" s="60"/>
      <c r="BN3" s="60"/>
      <c r="BO3" s="60"/>
      <c r="BP3" s="60"/>
    </row>
    <row r="4" spans="1:68" s="14" customFormat="1" ht="35.25" customHeight="1">
      <c r="A4" s="5"/>
      <c r="B4" s="11" t="s">
        <v>5</v>
      </c>
      <c r="C4" s="129" t="s">
        <v>6</v>
      </c>
      <c r="D4" s="130"/>
      <c r="E4" s="12" t="s">
        <v>7</v>
      </c>
      <c r="F4" s="12" t="s">
        <v>8</v>
      </c>
      <c r="G4" s="11" t="s">
        <v>9</v>
      </c>
      <c r="H4" s="11" t="s">
        <v>10</v>
      </c>
      <c r="I4" s="12" t="s">
        <v>11</v>
      </c>
      <c r="J4" s="13" t="s">
        <v>12</v>
      </c>
      <c r="K4" s="12" t="s">
        <v>13</v>
      </c>
      <c r="L4" s="11" t="s">
        <v>14</v>
      </c>
      <c r="M4" s="11" t="s">
        <v>15</v>
      </c>
      <c r="N4" s="123" t="s">
        <v>16</v>
      </c>
      <c r="O4" s="128" t="s">
        <v>17</v>
      </c>
      <c r="P4" s="128"/>
      <c r="Q4" s="128"/>
      <c r="R4" s="76" t="s">
        <v>18</v>
      </c>
      <c r="S4" s="78"/>
      <c r="T4" s="79" t="s">
        <v>19</v>
      </c>
      <c r="U4" s="78"/>
      <c r="V4" s="79" t="s">
        <v>19</v>
      </c>
      <c r="W4" s="78"/>
      <c r="X4" s="79" t="s">
        <v>19</v>
      </c>
      <c r="Y4" s="78"/>
      <c r="Z4" s="79" t="s">
        <v>19</v>
      </c>
      <c r="AA4" s="5"/>
      <c r="AB4" s="5"/>
      <c r="AC4" s="5"/>
      <c r="AD4" s="5"/>
      <c r="AE4" s="5"/>
      <c r="AF4" s="5"/>
      <c r="AG4" s="5"/>
      <c r="AH4" s="5"/>
      <c r="AI4" s="5"/>
      <c r="AJ4" s="5"/>
      <c r="AK4" s="5"/>
      <c r="AL4" s="5"/>
      <c r="AM4" s="5"/>
      <c r="AN4" s="5"/>
      <c r="AO4" s="5"/>
      <c r="AP4" s="5"/>
      <c r="AQ4" s="70"/>
      <c r="AR4" s="71"/>
      <c r="AS4" s="71"/>
      <c r="AT4" s="71"/>
      <c r="AU4" s="71"/>
      <c r="AV4" s="71"/>
      <c r="AW4" s="71"/>
      <c r="AX4" s="71"/>
      <c r="AY4" s="71"/>
      <c r="AZ4" s="71"/>
      <c r="BA4" s="71"/>
      <c r="BB4" s="71"/>
      <c r="BC4" s="71"/>
      <c r="BD4" s="71"/>
      <c r="BE4" s="71"/>
      <c r="BF4" s="71"/>
      <c r="BG4" s="71"/>
      <c r="BH4" s="71"/>
      <c r="BI4" s="71"/>
      <c r="BJ4" s="71"/>
      <c r="BK4" s="71"/>
      <c r="BL4" s="71"/>
      <c r="BM4" s="71"/>
      <c r="BN4" s="71"/>
      <c r="BO4" s="71"/>
      <c r="BP4" s="71"/>
    </row>
    <row r="5" spans="1:68" customFormat="1" ht="127.15" customHeight="1">
      <c r="A5" s="1"/>
      <c r="B5" s="15" t="s">
        <v>190</v>
      </c>
      <c r="C5" s="16" t="s">
        <v>191</v>
      </c>
      <c r="D5" s="17" t="s">
        <v>192</v>
      </c>
      <c r="E5" s="18" t="s">
        <v>193</v>
      </c>
      <c r="F5" s="18" t="s">
        <v>194</v>
      </c>
      <c r="G5" s="24" t="s">
        <v>195</v>
      </c>
      <c r="H5" s="110" t="s">
        <v>196</v>
      </c>
      <c r="I5" s="18" t="s">
        <v>197</v>
      </c>
      <c r="J5" s="69" t="s">
        <v>198</v>
      </c>
      <c r="K5" s="18" t="s">
        <v>28</v>
      </c>
      <c r="L5" s="19" t="s">
        <v>3</v>
      </c>
      <c r="M5" s="19" t="s">
        <v>30</v>
      </c>
      <c r="N5" s="20">
        <v>0.15</v>
      </c>
      <c r="O5" s="21" t="s">
        <v>195</v>
      </c>
      <c r="P5" s="22" t="s">
        <v>199</v>
      </c>
      <c r="Q5" s="77" t="s">
        <v>200</v>
      </c>
      <c r="R5" s="25" t="s">
        <v>33</v>
      </c>
      <c r="S5" s="80"/>
      <c r="T5" s="81"/>
      <c r="U5" s="80"/>
      <c r="V5" s="81"/>
      <c r="W5" s="80"/>
      <c r="X5" s="81"/>
      <c r="Y5" s="80"/>
      <c r="Z5" s="81"/>
      <c r="AA5" s="1"/>
      <c r="AB5" s="1"/>
      <c r="AC5" s="1" t="s">
        <v>34</v>
      </c>
      <c r="AD5" s="1"/>
      <c r="AE5" s="1"/>
      <c r="AF5" s="1"/>
      <c r="AG5" s="1"/>
      <c r="AH5" s="1"/>
      <c r="AI5" s="1"/>
      <c r="AJ5" s="1"/>
      <c r="AK5" s="1"/>
      <c r="AL5" s="1"/>
      <c r="AM5" s="1"/>
      <c r="AN5" s="1"/>
      <c r="AO5" s="1"/>
      <c r="AP5" s="1"/>
      <c r="AQ5" s="49"/>
      <c r="AR5" s="60"/>
      <c r="AS5" s="60"/>
      <c r="AT5" s="60"/>
      <c r="AU5" s="60"/>
      <c r="AV5" s="60"/>
      <c r="AW5" s="60"/>
      <c r="AX5" s="60"/>
      <c r="AY5" s="60"/>
      <c r="AZ5" s="60"/>
      <c r="BA5" s="60"/>
      <c r="BB5" s="60"/>
      <c r="BC5" s="60"/>
      <c r="BD5" s="60"/>
      <c r="BE5" s="60"/>
      <c r="BF5" s="60"/>
      <c r="BG5" s="60"/>
      <c r="BH5" s="60"/>
      <c r="BI5" s="60"/>
      <c r="BJ5" s="60"/>
      <c r="BK5" s="60"/>
      <c r="BL5" s="60"/>
      <c r="BM5" s="60"/>
      <c r="BN5" s="60"/>
      <c r="BO5" s="60"/>
      <c r="BP5" s="60"/>
    </row>
    <row r="6" spans="1:68" s="60" customFormat="1">
      <c r="A6" s="49"/>
      <c r="B6" s="50"/>
      <c r="C6" s="51"/>
      <c r="D6" s="52"/>
      <c r="E6" s="53"/>
      <c r="F6" s="53"/>
      <c r="G6" s="58"/>
      <c r="H6" s="114"/>
      <c r="I6" s="53"/>
      <c r="J6" s="108"/>
      <c r="K6" s="53"/>
      <c r="L6" s="54"/>
      <c r="M6" s="54"/>
      <c r="N6" s="72"/>
      <c r="O6" s="55"/>
      <c r="P6" s="56"/>
      <c r="Q6" s="57"/>
      <c r="R6" s="59"/>
      <c r="S6" s="89"/>
      <c r="T6" s="90"/>
      <c r="U6" s="89"/>
      <c r="V6" s="90"/>
      <c r="W6" s="89"/>
      <c r="X6" s="90"/>
      <c r="Y6" s="89"/>
      <c r="Z6" s="90"/>
      <c r="AA6" s="49"/>
      <c r="AB6" s="49"/>
      <c r="AC6" s="49"/>
      <c r="AD6" s="49"/>
      <c r="AE6" s="49"/>
      <c r="AF6" s="49"/>
      <c r="AG6" s="49"/>
      <c r="AH6" s="49"/>
      <c r="AI6" s="49"/>
      <c r="AJ6" s="49"/>
      <c r="AK6" s="49"/>
      <c r="AL6" s="49"/>
      <c r="AM6" s="49"/>
      <c r="AN6" s="49"/>
      <c r="AO6" s="49"/>
      <c r="AP6" s="49"/>
      <c r="AQ6" s="49"/>
    </row>
    <row r="7" spans="1:68" customFormat="1" ht="156.6" customHeight="1">
      <c r="A7" s="1"/>
      <c r="B7" s="15" t="s">
        <v>201</v>
      </c>
      <c r="C7" s="16" t="s">
        <v>202</v>
      </c>
      <c r="D7" s="17" t="s">
        <v>203</v>
      </c>
      <c r="E7" s="18" t="s">
        <v>23</v>
      </c>
      <c r="F7" s="18" t="s">
        <v>204</v>
      </c>
      <c r="G7" s="64" t="s">
        <v>205</v>
      </c>
      <c r="H7" s="110" t="s">
        <v>206</v>
      </c>
      <c r="I7" s="61" t="s">
        <v>207</v>
      </c>
      <c r="J7" s="62" t="s">
        <v>208</v>
      </c>
      <c r="K7" s="18" t="s">
        <v>209</v>
      </c>
      <c r="L7" s="19" t="s">
        <v>3</v>
      </c>
      <c r="M7" s="19" t="s">
        <v>30</v>
      </c>
      <c r="N7" s="63">
        <v>0.2</v>
      </c>
      <c r="O7" s="21" t="s">
        <v>205</v>
      </c>
      <c r="P7" s="40" t="s">
        <v>210</v>
      </c>
      <c r="Q7" s="77" t="s">
        <v>211</v>
      </c>
      <c r="R7" s="25" t="s">
        <v>125</v>
      </c>
      <c r="S7" s="91" t="s">
        <v>34</v>
      </c>
      <c r="T7" s="92"/>
      <c r="U7" s="91"/>
      <c r="V7" s="92"/>
      <c r="W7" s="91"/>
      <c r="X7" s="92"/>
      <c r="Y7" s="91"/>
      <c r="Z7" s="92"/>
      <c r="AA7" s="1"/>
      <c r="AB7" s="1"/>
      <c r="AC7" s="1"/>
      <c r="AD7" s="1"/>
      <c r="AE7" s="1"/>
      <c r="AF7" s="1"/>
      <c r="AG7" s="1"/>
      <c r="AH7" s="1"/>
      <c r="AI7" s="1"/>
      <c r="AJ7" s="1"/>
      <c r="AK7" s="1"/>
      <c r="AL7" s="1"/>
      <c r="AM7" s="1"/>
      <c r="AN7" s="1"/>
      <c r="AO7" s="1"/>
      <c r="AP7" s="1"/>
      <c r="AQ7" s="49"/>
      <c r="AR7" s="60"/>
      <c r="AS7" s="60"/>
      <c r="AT7" s="60"/>
      <c r="AU7" s="60"/>
      <c r="AV7" s="60"/>
      <c r="AW7" s="60"/>
      <c r="AX7" s="60"/>
      <c r="AY7" s="60"/>
      <c r="AZ7" s="60"/>
      <c r="BA7" s="60"/>
      <c r="BB7" s="60"/>
      <c r="BC7" s="60"/>
      <c r="BD7" s="60"/>
      <c r="BE7" s="60"/>
      <c r="BF7" s="60"/>
      <c r="BG7" s="60"/>
      <c r="BH7" s="60"/>
      <c r="BI7" s="60"/>
      <c r="BJ7" s="60"/>
      <c r="BK7" s="60"/>
      <c r="BL7" s="60"/>
      <c r="BM7" s="60"/>
      <c r="BN7" s="60"/>
      <c r="BO7" s="60"/>
      <c r="BP7" s="60"/>
    </row>
    <row r="8" spans="1:68" customFormat="1">
      <c r="A8" s="1"/>
      <c r="B8" s="39"/>
      <c r="C8" s="28"/>
      <c r="D8" s="29"/>
      <c r="E8" s="30"/>
      <c r="F8" s="30"/>
      <c r="G8" s="35"/>
      <c r="H8" s="111"/>
      <c r="I8" s="30"/>
      <c r="J8" s="26"/>
      <c r="K8" s="29"/>
      <c r="L8" s="31"/>
      <c r="M8" s="31"/>
      <c r="N8" s="32"/>
      <c r="O8" s="33"/>
      <c r="P8" s="34"/>
      <c r="Q8" s="34"/>
      <c r="R8" s="36"/>
      <c r="S8" s="84"/>
      <c r="T8" s="85"/>
      <c r="U8" s="84"/>
      <c r="V8" s="85"/>
      <c r="W8" s="84"/>
      <c r="X8" s="85"/>
      <c r="Y8" s="84"/>
      <c r="Z8" s="85"/>
      <c r="AA8" s="1"/>
      <c r="AB8" s="1"/>
      <c r="AC8" s="1"/>
      <c r="AD8" s="1"/>
      <c r="AE8" s="1"/>
      <c r="AF8" s="1"/>
      <c r="AG8" s="1"/>
      <c r="AH8" s="1"/>
      <c r="AI8" s="1"/>
      <c r="AJ8" s="1"/>
      <c r="AK8" s="1"/>
      <c r="AL8" s="1"/>
      <c r="AM8" s="1"/>
      <c r="AN8" s="1"/>
      <c r="AO8" s="1"/>
      <c r="AP8" s="1"/>
      <c r="AQ8" s="49"/>
      <c r="AR8" s="60"/>
      <c r="AS8" s="60"/>
      <c r="AT8" s="60"/>
      <c r="AU8" s="60"/>
      <c r="AV8" s="60"/>
      <c r="AW8" s="60"/>
      <c r="AX8" s="60"/>
      <c r="AY8" s="60"/>
      <c r="AZ8" s="60"/>
      <c r="BA8" s="60"/>
      <c r="BB8" s="60"/>
      <c r="BC8" s="60"/>
      <c r="BD8" s="60"/>
      <c r="BE8" s="60"/>
      <c r="BF8" s="60"/>
      <c r="BG8" s="60"/>
      <c r="BH8" s="60"/>
      <c r="BI8" s="60"/>
      <c r="BJ8" s="60"/>
      <c r="BK8" s="60"/>
      <c r="BL8" s="60"/>
      <c r="BM8" s="60"/>
      <c r="BN8" s="60"/>
      <c r="BO8" s="60"/>
      <c r="BP8" s="60"/>
    </row>
    <row r="9" spans="1:68" customFormat="1" ht="134.25" customHeight="1">
      <c r="A9" s="1"/>
      <c r="B9" s="15" t="s">
        <v>212</v>
      </c>
      <c r="C9" s="16" t="s">
        <v>213</v>
      </c>
      <c r="D9" s="17" t="s">
        <v>214</v>
      </c>
      <c r="E9" s="18" t="s">
        <v>23</v>
      </c>
      <c r="F9" s="53" t="s">
        <v>215</v>
      </c>
      <c r="G9" s="65" t="s">
        <v>216</v>
      </c>
      <c r="H9" s="112" t="s">
        <v>217</v>
      </c>
      <c r="I9" s="18" t="s">
        <v>218</v>
      </c>
      <c r="J9" s="73" t="s">
        <v>219</v>
      </c>
      <c r="K9" s="18" t="s">
        <v>220</v>
      </c>
      <c r="L9" s="19" t="s">
        <v>3</v>
      </c>
      <c r="M9" s="19" t="s">
        <v>30</v>
      </c>
      <c r="N9" s="20">
        <v>0.2</v>
      </c>
      <c r="O9" s="21" t="s">
        <v>221</v>
      </c>
      <c r="P9" s="40" t="s">
        <v>222</v>
      </c>
      <c r="Q9" s="77" t="s">
        <v>223</v>
      </c>
      <c r="R9" s="25" t="s">
        <v>125</v>
      </c>
      <c r="S9" s="86"/>
      <c r="T9" s="87"/>
      <c r="U9" s="86"/>
      <c r="V9" s="87"/>
      <c r="W9" s="86"/>
      <c r="X9" s="87"/>
      <c r="Y9" s="86"/>
      <c r="Z9" s="87"/>
      <c r="AA9" s="1"/>
      <c r="AB9" s="1"/>
      <c r="AC9" s="1"/>
      <c r="AD9" s="1"/>
      <c r="AE9" s="1"/>
      <c r="AF9" s="1"/>
      <c r="AG9" s="1"/>
      <c r="AH9" s="1"/>
      <c r="AI9" s="1"/>
      <c r="AJ9" s="1"/>
      <c r="AK9" s="1"/>
      <c r="AL9" s="1"/>
      <c r="AM9" s="1"/>
      <c r="AN9" s="1"/>
      <c r="AO9" s="1"/>
      <c r="AP9" s="1"/>
      <c r="AQ9" s="49"/>
      <c r="AR9" s="60"/>
      <c r="AS9" s="60"/>
      <c r="AT9" s="60"/>
      <c r="AU9" s="60"/>
      <c r="AV9" s="60"/>
      <c r="AW9" s="60"/>
      <c r="AX9" s="60"/>
      <c r="AY9" s="60"/>
      <c r="AZ9" s="60"/>
      <c r="BA9" s="60"/>
      <c r="BB9" s="60"/>
      <c r="BC9" s="60"/>
      <c r="BD9" s="60"/>
      <c r="BE9" s="60"/>
      <c r="BF9" s="60"/>
      <c r="BG9" s="60"/>
      <c r="BH9" s="60"/>
      <c r="BI9" s="60"/>
      <c r="BJ9" s="60"/>
      <c r="BK9" s="60"/>
      <c r="BL9" s="60"/>
      <c r="BM9" s="60"/>
      <c r="BN9" s="60"/>
      <c r="BO9" s="60"/>
      <c r="BP9" s="60"/>
    </row>
    <row r="10" spans="1:68" customFormat="1">
      <c r="A10" s="1"/>
      <c r="B10" s="27"/>
      <c r="C10" s="28"/>
      <c r="D10" s="29"/>
      <c r="E10" s="30" t="s">
        <v>34</v>
      </c>
      <c r="F10" s="30"/>
      <c r="G10" s="66"/>
      <c r="H10" s="113"/>
      <c r="I10" s="30"/>
      <c r="J10" s="106"/>
      <c r="K10" s="29"/>
      <c r="L10" s="31"/>
      <c r="M10" s="31"/>
      <c r="N10" s="32"/>
      <c r="O10" s="33"/>
      <c r="P10" s="34"/>
      <c r="Q10" s="34"/>
      <c r="R10" s="36"/>
      <c r="S10" s="82"/>
      <c r="T10" s="83"/>
      <c r="U10" s="82"/>
      <c r="V10" s="83"/>
      <c r="W10" s="82"/>
      <c r="X10" s="83"/>
      <c r="Y10" s="82"/>
      <c r="Z10" s="83"/>
      <c r="AA10" s="1"/>
      <c r="AB10" s="1"/>
      <c r="AC10" s="1"/>
      <c r="AD10" s="1"/>
      <c r="AE10" s="1"/>
      <c r="AF10" s="1"/>
      <c r="AG10" s="1"/>
      <c r="AH10" s="1"/>
      <c r="AI10" s="1"/>
      <c r="AJ10" s="1"/>
      <c r="AK10" s="1"/>
      <c r="AL10" s="1"/>
      <c r="AM10" s="1"/>
      <c r="AN10" s="1"/>
      <c r="AO10" s="1"/>
      <c r="AP10" s="1"/>
      <c r="AQ10" s="49"/>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row>
    <row r="11" spans="1:68" customFormat="1" ht="79.150000000000006">
      <c r="A11" s="1"/>
      <c r="B11" s="15" t="s">
        <v>224</v>
      </c>
      <c r="C11" s="16" t="s">
        <v>225</v>
      </c>
      <c r="D11" s="48" t="s">
        <v>226</v>
      </c>
      <c r="E11" s="18" t="s">
        <v>23</v>
      </c>
      <c r="F11" s="18" t="s">
        <v>227</v>
      </c>
      <c r="G11" s="58" t="s">
        <v>216</v>
      </c>
      <c r="H11" s="112" t="s">
        <v>228</v>
      </c>
      <c r="I11" s="18" t="s">
        <v>218</v>
      </c>
      <c r="J11" s="73" t="s">
        <v>229</v>
      </c>
      <c r="K11" s="18" t="s">
        <v>220</v>
      </c>
      <c r="L11" s="19" t="s">
        <v>3</v>
      </c>
      <c r="M11" s="19" t="s">
        <v>30</v>
      </c>
      <c r="N11" s="63">
        <v>0.2</v>
      </c>
      <c r="O11" s="21" t="s">
        <v>216</v>
      </c>
      <c r="P11" s="40" t="s">
        <v>230</v>
      </c>
      <c r="Q11" s="77" t="s">
        <v>231</v>
      </c>
      <c r="R11" s="25" t="s">
        <v>125</v>
      </c>
      <c r="S11" s="88" t="s">
        <v>34</v>
      </c>
      <c r="T11" s="85"/>
      <c r="U11" s="88"/>
      <c r="V11" s="85"/>
      <c r="W11" s="88"/>
      <c r="X11" s="85"/>
      <c r="Y11" s="88"/>
      <c r="Z11" s="85"/>
      <c r="AA11" s="1"/>
      <c r="AB11" s="1"/>
      <c r="AC11" s="1"/>
      <c r="AD11" s="1"/>
      <c r="AE11" s="1"/>
      <c r="AF11" s="1"/>
      <c r="AG11" s="1"/>
      <c r="AH11" s="1"/>
      <c r="AI11" s="1"/>
      <c r="AJ11" s="1"/>
      <c r="AK11" s="1"/>
      <c r="AL11" s="1"/>
      <c r="AM11" s="1"/>
      <c r="AN11" s="1"/>
      <c r="AO11" s="1"/>
      <c r="AP11" s="1"/>
      <c r="AQ11" s="49"/>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row>
    <row r="12" spans="1:68" s="60" customFormat="1">
      <c r="A12" s="49"/>
      <c r="B12" s="50"/>
      <c r="C12" s="51"/>
      <c r="D12" s="52"/>
      <c r="E12" s="53"/>
      <c r="F12" s="53"/>
      <c r="G12" s="58"/>
      <c r="H12" s="114"/>
      <c r="I12" s="53"/>
      <c r="J12" s="108"/>
      <c r="K12" s="53"/>
      <c r="L12" s="54"/>
      <c r="M12" s="54"/>
      <c r="N12" s="72"/>
      <c r="O12" s="55"/>
      <c r="P12" s="56"/>
      <c r="Q12" s="57"/>
      <c r="R12" s="59"/>
      <c r="S12" s="89"/>
      <c r="T12" s="90"/>
      <c r="U12" s="89"/>
      <c r="V12" s="90"/>
      <c r="W12" s="89"/>
      <c r="X12" s="90"/>
      <c r="Y12" s="89"/>
      <c r="Z12" s="90"/>
      <c r="AA12" s="49"/>
      <c r="AB12" s="49"/>
      <c r="AC12" s="49"/>
      <c r="AD12" s="49"/>
      <c r="AE12" s="49"/>
      <c r="AF12" s="49"/>
      <c r="AG12" s="49"/>
      <c r="AH12" s="49"/>
      <c r="AI12" s="49"/>
      <c r="AJ12" s="49"/>
      <c r="AK12" s="49"/>
      <c r="AL12" s="49"/>
      <c r="AM12" s="49"/>
      <c r="AN12" s="49"/>
      <c r="AO12" s="49"/>
      <c r="AP12" s="49"/>
      <c r="AQ12" s="49"/>
    </row>
    <row r="19" spans="1:68" customFormat="1">
      <c r="A19" s="1"/>
      <c r="B19" s="5"/>
      <c r="C19" s="2"/>
      <c r="D19" s="3"/>
      <c r="E19" s="4"/>
      <c r="F19" s="4"/>
      <c r="G19" s="5"/>
      <c r="H19" s="47"/>
      <c r="I19" s="4"/>
      <c r="J19" s="9"/>
      <c r="K19" s="4"/>
      <c r="L19" s="5"/>
      <c r="M19" s="5"/>
      <c r="N19" s="6"/>
      <c r="O19" s="5"/>
      <c r="P19" s="5"/>
      <c r="Q19" s="5"/>
      <c r="R19" s="7"/>
      <c r="S19" s="47"/>
      <c r="T19" s="47"/>
      <c r="U19" s="47"/>
      <c r="V19" s="47"/>
      <c r="W19" s="47"/>
      <c r="X19" s="47"/>
      <c r="Y19" s="47"/>
      <c r="Z19" s="47"/>
      <c r="AA19" s="1"/>
      <c r="AB19" s="1"/>
      <c r="AC19" s="1"/>
      <c r="AD19" s="1"/>
      <c r="AE19" s="1"/>
      <c r="AF19" s="1"/>
      <c r="AG19" s="1"/>
      <c r="AH19" s="1"/>
      <c r="AI19" s="1"/>
      <c r="AJ19" s="1"/>
      <c r="AK19" s="1"/>
      <c r="AL19" s="1"/>
      <c r="AM19" s="1"/>
      <c r="AN19" s="1"/>
      <c r="AO19" s="1"/>
      <c r="AP19" s="1"/>
      <c r="AQ19" s="49"/>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row>
  </sheetData>
  <mergeCells count="8">
    <mergeCell ref="C4:D4"/>
    <mergeCell ref="O4:Q4"/>
    <mergeCell ref="B1:R2"/>
    <mergeCell ref="S2:Z2"/>
    <mergeCell ref="S3:T3"/>
    <mergeCell ref="U3:V3"/>
    <mergeCell ref="W3:X3"/>
    <mergeCell ref="Y3:Z3"/>
  </mergeCells>
  <conditionalFormatting sqref="S9 U9 W9 Y9">
    <cfRule type="cellIs" dxfId="5" priority="4" stopIfTrue="1" operator="lessThan">
      <formula>#REF!&lt;0.5</formula>
    </cfRule>
    <cfRule type="cellIs" dxfId="4" priority="5" stopIfTrue="1" operator="greaterThan">
      <formula>#REF!=0.5</formula>
    </cfRule>
    <cfRule type="cellIs" dxfId="3" priority="6" stopIfTrue="1" operator="equal">
      <formula>#REF!&gt;0.5</formula>
    </cfRule>
  </conditionalFormatting>
  <conditionalFormatting sqref="S5:Z5">
    <cfRule type="cellIs" dxfId="2" priority="1" stopIfTrue="1" operator="lessThan">
      <formula>#REF!&lt;0.5</formula>
    </cfRule>
    <cfRule type="cellIs" dxfId="1" priority="2" stopIfTrue="1" operator="greaterThan">
      <formula>#REF!=0.5</formula>
    </cfRule>
    <cfRule type="cellIs" dxfId="0" priority="3" stopIfTrue="1" operator="equal">
      <formula>#REF!&gt;0.5</formula>
    </cfRule>
  </conditionalFormatting>
  <pageMargins left="0.70866141732283516" right="0.70866141732283516" top="0.74803149606299213" bottom="0.74803149606299213" header="0.31496062992126012" footer="0.31496062992126012"/>
  <pageSetup paperSize="9" scale="56"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14A1E04E2C64458CE6BDAD4D602DD8" ma:contentTypeVersion="3" ma:contentTypeDescription="Create a new document." ma:contentTypeScope="" ma:versionID="72b2cef5bea096e4fae05d9c47e176b1">
  <xsd:schema xmlns:xsd="http://www.w3.org/2001/XMLSchema" xmlns:xs="http://www.w3.org/2001/XMLSchema" xmlns:p="http://schemas.microsoft.com/office/2006/metadata/properties" xmlns:ns2="cad82eeb-f6ba-4c8a-8f3b-dfd1c46872d9" targetNamespace="http://schemas.microsoft.com/office/2006/metadata/properties" ma:root="true" ma:fieldsID="b5a56c892d14e7a5bf2d0dd18983b1f4" ns2:_="">
    <xsd:import namespace="cad82eeb-f6ba-4c8a-8f3b-dfd1c46872d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d82eeb-f6ba-4c8a-8f3b-dfd1c46872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59987A-D3D9-4FB4-9D4A-BC626AA4549C}"/>
</file>

<file path=customXml/itemProps2.xml><?xml version="1.0" encoding="utf-8"?>
<ds:datastoreItem xmlns:ds="http://schemas.openxmlformats.org/officeDocument/2006/customXml" ds:itemID="{63820CC4-6AC4-4D95-8404-945B7F0DFE07}"/>
</file>

<file path=customXml/itemProps3.xml><?xml version="1.0" encoding="utf-8"?>
<ds:datastoreItem xmlns:ds="http://schemas.openxmlformats.org/officeDocument/2006/customXml" ds:itemID="{E0979DE5-6F0C-4961-AE25-DD81C8776C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Hans Geus</dc:creator>
  <cp:keywords/>
  <dc:description/>
  <cp:lastModifiedBy>Johan Smit | Helix Advies</cp:lastModifiedBy>
  <cp:revision/>
  <dcterms:created xsi:type="dcterms:W3CDTF">2019-06-03T08:00:40Z</dcterms:created>
  <dcterms:modified xsi:type="dcterms:W3CDTF">2025-08-25T09:57:59Z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0x0101001B14A1E04E2C64458CE6BDAD4D602DD8</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Statusinspectie">
    <vt:lpwstr>Niet gereed</vt:lpwstr>
  </property>
  <property fmtid="{D5CDD505-2E9C-101B-9397-08002B2CF9AE}" pid="9" name="TriggerFlowInfo">
    <vt:lpwstr/>
  </property>
  <property fmtid="{D5CDD505-2E9C-101B-9397-08002B2CF9AE}" pid="10" name="xd_Signature">
    <vt:bool>false</vt:bool>
  </property>
</Properties>
</file>